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B440727C-784C-4177-BC6C-3E4B1B31D75C}" xr6:coauthVersionLast="36" xr6:coauthVersionMax="36" xr10:uidLastSave="{00000000-0000-0000-0000-000000000000}"/>
  <bookViews>
    <workbookView xWindow="0" yWindow="0" windowWidth="19200" windowHeight="6350"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9" i="13" l="1"/>
  <c r="G79" i="13"/>
  <c r="E79" i="13"/>
  <c r="L77" i="13"/>
  <c r="K77" i="13"/>
  <c r="L76" i="13"/>
  <c r="K76" i="13"/>
  <c r="L75" i="13"/>
  <c r="K75" i="13"/>
  <c r="L74" i="13"/>
  <c r="K74" i="13"/>
  <c r="L73" i="13"/>
  <c r="K73" i="13"/>
  <c r="L72" i="13"/>
  <c r="K72" i="13"/>
  <c r="L71" i="13"/>
  <c r="K71" i="13"/>
  <c r="L70" i="13"/>
  <c r="K70" i="13"/>
  <c r="L69" i="13"/>
  <c r="K69" i="13"/>
  <c r="L68" i="13"/>
  <c r="K68" i="13"/>
  <c r="L67" i="13"/>
  <c r="K67" i="13"/>
  <c r="L66" i="13"/>
  <c r="K66" i="13"/>
  <c r="L65" i="13"/>
  <c r="K65" i="13"/>
  <c r="I37" i="13"/>
  <c r="G37" i="13"/>
  <c r="E37" i="13"/>
  <c r="L35" i="13"/>
  <c r="K35" i="13"/>
  <c r="L34" i="13"/>
  <c r="K34" i="13"/>
  <c r="L33" i="13"/>
  <c r="K33" i="13"/>
  <c r="L32" i="13"/>
  <c r="K32" i="13"/>
  <c r="L31" i="13"/>
  <c r="K31" i="13"/>
  <c r="L30" i="13"/>
  <c r="K30" i="13"/>
  <c r="L29" i="13"/>
  <c r="K29" i="13"/>
  <c r="L28" i="13"/>
  <c r="K28" i="13"/>
  <c r="L27" i="13"/>
  <c r="K27" i="13"/>
  <c r="L26" i="13"/>
  <c r="K26" i="13"/>
  <c r="L25" i="13"/>
  <c r="K25" i="13"/>
  <c r="L24" i="13"/>
  <c r="K24" i="13"/>
  <c r="L23" i="13"/>
  <c r="K23" i="13"/>
  <c r="L22" i="13"/>
  <c r="K22" i="13"/>
  <c r="L21" i="13"/>
  <c r="K21" i="13"/>
  <c r="L20" i="13" l="1"/>
  <c r="K20" i="13"/>
  <c r="L64" i="13"/>
  <c r="K64" i="13"/>
  <c r="L36" i="13"/>
  <c r="K36" i="13"/>
  <c r="C49" i="19" l="1"/>
  <c r="G39" i="19"/>
  <c r="F39" i="19"/>
  <c r="H39" i="19" s="1"/>
  <c r="G38" i="19"/>
  <c r="F38" i="19"/>
  <c r="H38" i="19" s="1"/>
  <c r="G37" i="19"/>
  <c r="F37" i="19"/>
  <c r="H37" i="19" s="1"/>
  <c r="G36" i="19"/>
  <c r="F36" i="19"/>
  <c r="H36" i="19" s="1"/>
  <c r="H29" i="19"/>
  <c r="C38" i="19" s="1"/>
  <c r="H21" i="19"/>
  <c r="H20" i="19"/>
  <c r="E16" i="19"/>
  <c r="D16" i="19"/>
  <c r="C16" i="19"/>
  <c r="K8" i="6"/>
  <c r="E8" i="6"/>
  <c r="E9" i="6" s="1"/>
  <c r="F16" i="19" l="1"/>
  <c r="C41" i="19"/>
  <c r="H40" i="19"/>
  <c r="F40" i="19"/>
  <c r="K5" i="13"/>
  <c r="L5" i="13"/>
  <c r="K6" i="13"/>
  <c r="L6" i="13"/>
  <c r="K7" i="13"/>
  <c r="L7" i="13"/>
  <c r="K8" i="13"/>
  <c r="L8" i="13"/>
  <c r="K9" i="13"/>
  <c r="L9" i="13"/>
  <c r="K10" i="13"/>
  <c r="L10" i="13"/>
  <c r="K11" i="13"/>
  <c r="L11" i="13"/>
  <c r="K12" i="13"/>
  <c r="L12" i="13"/>
  <c r="K13" i="13"/>
  <c r="L13" i="13"/>
  <c r="K14" i="13"/>
  <c r="L14" i="13"/>
  <c r="K15" i="13"/>
  <c r="L15" i="13"/>
  <c r="K16" i="13"/>
  <c r="L16" i="13"/>
  <c r="K17" i="13"/>
  <c r="L17" i="13"/>
  <c r="K18" i="13"/>
  <c r="L18" i="13"/>
  <c r="K19" i="13"/>
  <c r="L19" i="13"/>
  <c r="K42" i="13"/>
  <c r="L42" i="13"/>
  <c r="K43" i="13"/>
  <c r="L43" i="13"/>
  <c r="E44" i="13"/>
  <c r="C17" i="19" s="1"/>
  <c r="G44" i="13"/>
  <c r="D17" i="19" s="1"/>
  <c r="I44" i="13"/>
  <c r="E17" i="19" s="1"/>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78" i="13"/>
  <c r="L78" i="13"/>
  <c r="C18" i="19"/>
  <c r="D18" i="19"/>
  <c r="E18" i="19"/>
  <c r="I86" i="13"/>
  <c r="E19" i="19" s="1"/>
  <c r="K84" i="13"/>
  <c r="L84" i="13"/>
  <c r="K85" i="13"/>
  <c r="L85" i="13"/>
  <c r="E86" i="13"/>
  <c r="G86" i="13"/>
  <c r="C70" i="4"/>
  <c r="D19" i="19" l="1"/>
  <c r="D15" i="19" s="1"/>
  <c r="G88" i="13"/>
  <c r="C19" i="19"/>
  <c r="C15" i="19" s="1"/>
  <c r="E88" i="13"/>
  <c r="K79" i="13"/>
  <c r="L79" i="13"/>
  <c r="G18" i="19" s="1"/>
  <c r="H18" i="19" s="1"/>
  <c r="L37" i="13"/>
  <c r="G16" i="19" s="1"/>
  <c r="K37" i="13"/>
  <c r="E15" i="19"/>
  <c r="F17" i="19"/>
  <c r="F18" i="19"/>
  <c r="C42" i="19"/>
  <c r="H41" i="19"/>
  <c r="I88" i="13"/>
  <c r="K86" i="13"/>
  <c r="L86" i="13"/>
  <c r="K44" i="13"/>
  <c r="L44" i="13"/>
  <c r="G17" i="19" s="1"/>
  <c r="H17" i="19" s="1"/>
  <c r="F19" i="19" l="1"/>
  <c r="F15" i="19" s="1"/>
  <c r="H24" i="19" s="1"/>
  <c r="C37" i="19" s="1"/>
  <c r="G19" i="19"/>
  <c r="H19" i="19" s="1"/>
  <c r="L88" i="13"/>
  <c r="H16" i="19"/>
  <c r="K88" i="13"/>
  <c r="G15" i="19" l="1"/>
  <c r="H15" i="19" s="1"/>
  <c r="C31" i="19" s="1"/>
  <c r="C32" i="19" s="1"/>
  <c r="G4" i="19" l="1"/>
  <c r="C36" i="19"/>
  <c r="C39" i="19" s="1"/>
  <c r="C40" i="19" s="1"/>
  <c r="C44" i="19" s="1"/>
  <c r="C43" i="19" l="1"/>
  <c r="C4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E19295B4-ADA6-49EE-8F08-2B17B3C8C042}">
      <text>
        <r>
          <rPr>
            <b/>
            <sz val="9"/>
            <color indexed="81"/>
            <rFont val="Tahoma"/>
            <family val="2"/>
          </rPr>
          <t>Auteur:</t>
        </r>
        <r>
          <rPr>
            <sz val="9"/>
            <color indexed="81"/>
            <rFont val="Tahoma"/>
            <family val="2"/>
          </rPr>
          <t xml:space="preserve">
Achat de TBI, video projecteur, logiciels spécifiques etc...</t>
        </r>
      </text>
    </comment>
    <comment ref="B26" authorId="0" shapeId="0" xr:uid="{E34208C3-12D9-4EAA-9B45-4FAB13951DAF}">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392334C1-43E9-47C4-92C6-F97125A855AB}">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6B5E8CB4-AB27-4662-8A4F-BB4BA701AD1D}">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<sst xmlns="http://schemas.openxmlformats.org/spreadsheetml/2006/main" count="702" uniqueCount="468">
  <si>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</si>
  <si>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</si>
  <si>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</si>
  <si>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</si>
  <si>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</si>
  <si>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</si>
  <si>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</si>
  <si>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</si>
  <si>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</si>
  <si>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</si>
  <si>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</si>
  <si>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</si>
  <si>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</si>
  <si>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</si>
  <si>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</si>
  <si>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</si>
  <si>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</si>
  <si>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</si>
  <si>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</si>
  <si>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</si>
  <si>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</si>
  <si>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</si>
  <si>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</si>
  <si>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</si>
  <si>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</si>
  <si>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</si>
  <si>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</si>
  <si>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</si>
  <si>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</si>
  <si>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</si>
  <si>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</si>
  <si>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</si>
  <si>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</si>
  <si>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</si>
  <si>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</si>
  <si>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</si>
  <si>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</si>
  <si>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</si>
  <si>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</si>
  <si>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</si>
  <si>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</si>
  <si>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</si>
  <si>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</si>
  <si>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</si>
  <si>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</si>
  <si>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</si>
  <si>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</si>
  <si>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</si>
  <si>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</si>
  <si>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</si>
  <si>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</si>
  <si>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</si>
  <si>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</si>
  <si>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</si>
  <si>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</si>
  <si>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</si>
  <si>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</si>
  <si>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</si>
  <si>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</si>
  <si>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</si>
  <si>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</si>
  <si>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</si>
  <si>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</si>
  <si>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</si>
  <si>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</si>
  <si>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</si>
  <si>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</si>
  <si>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</si>
  <si>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</si>
  <si>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</si>
  <si>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</si>
  <si>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</si>
  <si>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</si>
  <si>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</si>
  <si>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</si>
  <si>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</si>
  <si>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</si>
  <si>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</si>
  <si>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</si>
  <si>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</si>
  <si>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</si>
  <si>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</si>
  <si>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</si>
  <si>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</si>
  <si>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</si>
  <si>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</si>
  <si>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</si>
  <si>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</si>
  <si>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</si>
  <si>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</si>
  <si>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</si>
  <si>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</si>
  <si>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</si>
  <si>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</si>
  <si>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</si>
  <si>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</si>
  <si>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</si>
  <si>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</si>
  <si>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</si>
  <si>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</si>
  <si>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</si>
  <si>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</si>
  <si>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</si>
  <si>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</si>
  <si>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</si>
  <si>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</si>
  <si>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</si>
  <si>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</si>
  <si>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</si>
  <si>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</si>
  <si>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</si>
  <si>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</si>
  <si>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</si>
  <si>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</si>
  <si>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</si>
  <si>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</si>
  <si>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</si>
  <si>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</si>
  <si>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</si>
  <si>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</si>
  <si>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</si>
  <si>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</si>
  <si>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</si>
  <si>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</si>
  <si>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</si>
  <si>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</si>
  <si>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</si>
  <si>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</si>
  <si>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</si>
  <si>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</si>
  <si>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</si>
  <si>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</si>
  <si>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</si>
  <si>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</si>
  <si>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</si>
  <si>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</si>
  <si>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</si>
  <si>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</si>
  <si>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</si>
  <si>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</si>
  <si>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</si>
  <si>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</si>
  <si>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</si>
  <si>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</si>
  <si>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</si>
  <si>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</si>
  <si>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</si>
  <si>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</si>
  <si>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</si>
  <si>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</si>
  <si>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</si>
  <si>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</si>
  <si>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</si>
  <si>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</si>
  <si>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</si>
  <si>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</si>
  <si>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</si>
  <si>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</si>
  <si>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</si>
  <si>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</si>
  <si>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</si>
  <si>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</si>
  <si>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</si>
  <si>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</si>
  <si>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</si>
  <si>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</si>
  <si>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</si>
  <si>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</si>
  <si>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</si>
  <si>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</si>
  <si>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</si>
  <si>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</si>
  <si>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</si>
  <si>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</si>
  <si>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</si>
  <si>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</si>
  <si>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</si>
  <si>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</si>
  <si>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</si>
  <si>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</si>
  <si>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</si>
  <si>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</si>
  <si>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</si>
  <si>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</si>
  <si>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</si>
  <si>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</si>
  <si>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</si>
  <si>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</si>
  <si>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</si>
  <si>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</si>
  <si>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</si>
  <si>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</si>
  <si>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</si>
  <si>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</si>
  <si>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</si>
  <si>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</si>
  <si>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</si>
  <si>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</si>
  <si>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</si>
  <si>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</si>
  <si>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</si>
  <si>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</si>
  <si>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</si>
  <si>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</si>
  <si>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</si>
  <si>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</si>
  <si>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</si>
  <si>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</si>
  <si>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</si>
  <si>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</si>
  <si>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</si>
  <si>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</si>
  <si>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</si>
  <si>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</si>
  <si>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</si>
  <si>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</si>
  <si>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</si>
  <si>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</si>
  <si>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</si>
  <si>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</si>
  <si>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</si>
  <si>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</si>
  <si>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</si>
  <si>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académique :</t>
  </si>
  <si>
    <t>Date d’accord du Vice-président formation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</si>
  <si>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</si>
  <si>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</si>
  <si>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</si>
  <si>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</si>
  <si>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</si>
  <si>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</si>
  <si>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</si>
  <si>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</si>
  <si>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</si>
  <si>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</si>
  <si>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</si>
  <si>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</si>
  <si>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</si>
  <si>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</si>
  <si>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</si>
  <si>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</si>
  <si>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</si>
  <si>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</si>
  <si>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</si>
  <si>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</si>
  <si>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</si>
  <si>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</si>
  <si>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</si>
  <si>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</si>
  <si>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</si>
  <si>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</si>
  <si>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</si>
  <si>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</si>
  <si>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</si>
  <si>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</si>
  <si>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</si>
  <si>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</si>
  <si>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</si>
  <si>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</si>
  <si>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</si>
  <si>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</si>
  <si>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</si>
  <si>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</si>
  <si>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</si>
  <si>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</si>
  <si>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</si>
  <si>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</si>
  <si>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</si>
  <si>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</si>
  <si>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</si>
  <si>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</si>
  <si>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</si>
  <si>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</si>
  <si>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</si>
  <si>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</si>
  <si>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</si>
  <si>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</si>
  <si>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</si>
  <si>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</si>
  <si>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</si>
  <si>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</si>
  <si>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</si>
  <si>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</si>
  <si>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</si>
  <si>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</si>
  <si>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</si>
  <si>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</si>
  <si>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</si>
  <si>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</si>
  <si>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</si>
  <si>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</si>
  <si>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</si>
  <si>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</si>
  <si>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</si>
  <si>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</si>
  <si>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</si>
  <si>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</si>
  <si>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</si>
  <si>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</si>
  <si>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</si>
  <si>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</si>
  <si>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</si>
  <si>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</si>
  <si>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</si>
  <si>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</si>
  <si>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</si>
  <si>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</si>
  <si>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</si>
  <si>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</si>
  <si>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</si>
  <si>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</si>
  <si>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</si>
  <si>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</si>
  <si>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</si>
  <si>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</si>
  <si>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</si>
  <si>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</si>
  <si>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</si>
  <si>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</si>
  <si>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</si>
  <si>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</si>
  <si>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</si>
  <si>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</si>
  <si>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</si>
  <si>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</si>
  <si>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</si>
  <si>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</si>
  <si>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</si>
  <si>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</si>
  <si>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</si>
  <si>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Objet du projet de formation :</t>
    </r>
    <r>
      <rPr>
        <sz val="11"/>
        <color theme="1"/>
        <rFont val="Calibri"/>
        <family val="2"/>
        <scheme val="minor"/>
      </rPr>
      <t xml:space="preserve">                   </t>
    </r>
  </si>
  <si>
    <t xml:space="preserve">Composante :  </t>
  </si>
  <si>
    <t xml:space="preserve">Secteur disciplinaire : </t>
  </si>
  <si>
    <t>Responsable de la formation (Nom Prénom) : Trubert Jean-François</t>
  </si>
  <si>
    <t>Fonction : EC
Grade : PR</t>
  </si>
  <si>
    <r>
      <t>Téléphone :  06 10 17 66 55
Mail :</t>
    </r>
    <r>
      <rPr>
        <sz val="11"/>
        <color theme="1"/>
        <rFont val="Calibri"/>
        <family val="2"/>
        <scheme val="minor"/>
      </rPr>
      <t xml:space="preserve"> </t>
    </r>
    <r>
      <rPr>
        <b/>
        <sz val="11"/>
        <color theme="1"/>
        <rFont val="Calibri"/>
        <family val="2"/>
        <scheme val="minor"/>
      </rPr>
      <t>Jean-Francois.Trubert@unice.fr</t>
    </r>
  </si>
  <si>
    <t>Public visé : formation initiale et formation continue</t>
  </si>
  <si>
    <t>Modalités pédagogiques (Synchrone/asychrone) Synchrone et asynchrone</t>
  </si>
  <si>
    <t>Synchrone</t>
  </si>
  <si>
    <t xml:space="preserve">Modalités pédagogiques (Présentiel/Distanciel/Hybride) Physique, distance, et hybride </t>
  </si>
  <si>
    <t>Hybride</t>
  </si>
  <si>
    <t>Nombre visé de participants par session :  15</t>
  </si>
  <si>
    <t>L'organisation pédagogique est organisée par modules d'enseignement appelés UE. Un module Composition, un module technique de studio et orchestration, et enfin un module de connaissance musicales. Des modules complémentaires viennent développer les compétences métier : gestion de projet, analyse de film, narration, créativité.</t>
  </si>
  <si>
    <t>Les compositeurs en reconversion technique (nouvelles technologies du son) les étudiants en formation initale, les étudiants en formation continue, les étudiants internationaux.</t>
  </si>
  <si>
    <t>Les flux de contenu audiovisuel sont aujourd'hui les plus massifs et se développent non seulement dans le doamine des émissions et des séries et des plate-formes de streaming mais aussi dans le domaine du jeu vidéo. La région PACA est la deuxième région de France la plus intensive dans le domaine des industries culturelles et créatives, et ce diplôme est le seul à développer une offre en partenariat avec un groupe industriel du son et de l'image, Dolby, et un Orchestre national. L'équipe enseignante est également constituée de professionnels du monde de la composition à l'image, et dans ce cadrele parcours offre une professionnalisation à deux étages : d'une part une formation au métier de compositeur pour l'image, en sortant du lot commun par la capacité à apprendre aux élèves comment livre un produit fini déjà intégrable dans un contenu visuel. D'autre part en proposant une formation compl!te du point de vue technique ce qui permet aux étudiants de postuler également au métier d'ingénieur du son, un des 10 emplois qui sont les plus recherchés au niveau national.</t>
  </si>
  <si>
    <t xml:space="preserve">Il existe peu de formations équivalentes au niveau national et international hormis : MASTER DE MUSIQUE APPLIQUÉE AUX MÉTIERS DES ARTS VISUELS, université de Lyon 2. Ce diplôme n'intègre pas dans son cursus la possibliité de travailler avec orchestre. Il y a des cursus de msuiqueà l'image au CNSM de Lyon et de Paris, mais ils sont tournés vers la musique de film grand format, sans l'approche professionnelle des techniques de livrables que nous pratiquons aujourd'hui. Enfin il existe un équivalent payant, le master Scoring Music de Berklee Valencia, qui est à un tarif de plus de 40K €.
</t>
  </si>
  <si>
    <t>Université Lyon 2</t>
  </si>
  <si>
    <t>public</t>
  </si>
  <si>
    <t>nc</t>
  </si>
  <si>
    <t>tarif national</t>
  </si>
  <si>
    <t>oui</t>
  </si>
  <si>
    <t>Valencia Berklee</t>
  </si>
  <si>
    <t>Privé</t>
  </si>
  <si>
    <t>44 000 €</t>
  </si>
  <si>
    <t>Trubert Jean-François</t>
  </si>
  <si>
    <t>E/C</t>
  </si>
  <si>
    <t>université côte d'Azur</t>
  </si>
  <si>
    <t>trubert@unice.fr</t>
  </si>
  <si>
    <t>Chaban Sacha</t>
  </si>
  <si>
    <t>Compositeur</t>
  </si>
  <si>
    <t>entrepreneur indépendant</t>
  </si>
  <si>
    <t>expert compositeur pour Netflix et orchestrateur pour Studios de Los Angeles</t>
  </si>
  <si>
    <t>Mansion-Vaquié Julie</t>
  </si>
  <si>
    <t>Julie.MANSION-VAQUIE@univ-cotedazur.fr</t>
  </si>
  <si>
    <t>Vega Julien</t>
  </si>
  <si>
    <t>Compositeur à l'image, diffusé société parisienne Cezame</t>
  </si>
  <si>
    <t>Milan Serge</t>
  </si>
  <si>
    <t>Serge.MILAN@univ-cotedazur.fr</t>
  </si>
  <si>
    <t>Pierre Ruscher</t>
  </si>
  <si>
    <t>Orchestrateur/Compositeur</t>
  </si>
  <si>
    <t>indépendant</t>
  </si>
  <si>
    <t>Orchestrateur pour l'opéra, commandes pour opéra de Nice</t>
  </si>
  <si>
    <t>Stephen Taylor</t>
  </si>
  <si>
    <t>Lycée Carnot</t>
  </si>
  <si>
    <t>Expert techniques du son, certifié logiciels</t>
  </si>
  <si>
    <t>au fil de l'eau</t>
  </si>
  <si>
    <t>B2</t>
  </si>
  <si>
    <t>composition, musique à l'image, pratique musicale, pratique audiovisuelle</t>
  </si>
  <si>
    <t>Creative Practice and music scoring</t>
  </si>
  <si>
    <t>Composition techniques</t>
  </si>
  <si>
    <t>Music Sound and Visual Media</t>
  </si>
  <si>
    <t>OUI</t>
  </si>
  <si>
    <t>Music and Narrativity</t>
  </si>
  <si>
    <t>Studio setup, DAW programming</t>
  </si>
  <si>
    <t>Orchestration techniques</t>
  </si>
  <si>
    <t>MASTER CLASS (mutualisée semestre 3)</t>
  </si>
  <si>
    <t>PROJECT and SCORING (work presentation)</t>
  </si>
  <si>
    <t>Film Analysis</t>
  </si>
  <si>
    <t>Film Making Vocabulary</t>
  </si>
  <si>
    <t>Creative Practice and music scoring 2</t>
  </si>
  <si>
    <t>Composition techniques 2</t>
  </si>
  <si>
    <t>Sound Design and Storytelling</t>
  </si>
  <si>
    <t>Practice of Creativity (S2 &amp; S4)</t>
  </si>
  <si>
    <t>Studio, DAW and recording 2</t>
  </si>
  <si>
    <t>Orchestration techniques 2</t>
  </si>
  <si>
    <t>MASTER CLASS (mutualisée semestre 4)</t>
  </si>
  <si>
    <t>PROJECT and SCORING (work presentation) and/or internship</t>
  </si>
  <si>
    <t>Composition Cannes Orchester (Session)</t>
  </si>
  <si>
    <t>Arts &amp; Entrepreneurship</t>
  </si>
  <si>
    <t>Arts &amp; Entrepreneurship (SFRI)</t>
  </si>
  <si>
    <t>Creative Practice and music scoring 3</t>
  </si>
  <si>
    <t>Orchestration techniques 3</t>
  </si>
  <si>
    <t>EQ and filtering</t>
  </si>
  <si>
    <t>Post-production, re-recording, ATMOS</t>
  </si>
  <si>
    <t>Practice of Creativity</t>
  </si>
  <si>
    <t>Improvisation 2</t>
  </si>
  <si>
    <t>PROJECT and SCORING (work presentation) and or internship</t>
  </si>
  <si>
    <t>Video game Workshop HIC MAJIC</t>
  </si>
  <si>
    <t>Management des projets ICC</t>
  </si>
  <si>
    <t>Intelligence Artificielle pour la création artistique</t>
  </si>
  <si>
    <t>Creative Practice and music scoring 4</t>
  </si>
  <si>
    <t>Composition techniques 4</t>
  </si>
  <si>
    <t>Project and Master Thesis</t>
  </si>
  <si>
    <t>Post-production, ATMOS, Re-recording</t>
  </si>
  <si>
    <t>Orchestration Techniques</t>
  </si>
  <si>
    <t>Cannes Orchester (Sessions)</t>
  </si>
  <si>
    <t>Année 1</t>
  </si>
  <si>
    <t>Année 2</t>
  </si>
  <si>
    <t>étudiants UCA et revenus des parents  &lt;35000 €</t>
  </si>
  <si>
    <t>Revenus des parents &gt;35000€ et &lt;50 000</t>
  </si>
  <si>
    <t>Revenus des parents &gt; 50000€ et &lt;80000€ et FC auto-financée</t>
  </si>
  <si>
    <t xml:space="preserve">Informations complémentaires : </t>
  </si>
  <si>
    <t>Partitions sous forme numérique, extraits audio et vidéo</t>
  </si>
  <si>
    <t xml:space="preserve">non </t>
  </si>
  <si>
    <t>Orchestration &amp; sound design 2</t>
  </si>
  <si>
    <t>Composition 3 : music scoring</t>
  </si>
  <si>
    <t>Composition 4 : music scoring</t>
  </si>
  <si>
    <t>Music Project and Production 1</t>
  </si>
  <si>
    <t>Music Project and Production 2</t>
  </si>
  <si>
    <t>Music Project and Production 3</t>
  </si>
  <si>
    <t>Music Project and Production 4</t>
  </si>
  <si>
    <t>Film Analysis &amp; Film production workshop</t>
  </si>
  <si>
    <t>Sound Design and Mixing</t>
  </si>
  <si>
    <t>Creative Industries Management</t>
  </si>
  <si>
    <t>IA : DAW, Software and VST</t>
  </si>
  <si>
    <r>
      <t>Prérequis :</t>
    </r>
    <r>
      <rPr>
        <sz val="11"/>
        <color theme="1"/>
        <rFont val="Calibri"/>
        <family val="2"/>
        <scheme val="minor"/>
      </rPr>
      <t xml:space="preserve"> Connaissances de l'harmonie musicale, de l'écriture musicale, de l'orchestre, de la lecture sur partitions, des logiciels de musique et de son, d'acoustique</t>
    </r>
  </si>
  <si>
    <r>
      <t xml:space="preserve">Objectif pédagogique exprimé en compétences/métiers : </t>
    </r>
    <r>
      <rPr>
        <sz val="11"/>
        <color theme="1"/>
        <rFont val="Calibri"/>
        <family val="2"/>
        <scheme val="minor"/>
      </rPr>
      <t>Composer dans des styles diversifés, initier porter et assumer un geste créatif, construire et s'approprier une expression musicale, communiquer, fusionner sa musique avec l'image (tempo, quantité d'information, intentions, goût du réalisateur), produire sa musique, livrer un produit fini, déployer et entretenir le réseau professionnel.</t>
    </r>
  </si>
  <si>
    <t xml:space="preserve">*- Souhait d’ouvrir la formation à la formation continue :  </t>
  </si>
  <si>
    <t xml:space="preserve">*- Souhait d’enregistrer la formation au RNCP ou RSCH :  </t>
  </si>
  <si>
    <r>
      <t xml:space="preserve">Logistique (lieu de la formation, capacité salle, spécificités salles) : </t>
    </r>
    <r>
      <rPr>
        <sz val="11"/>
        <color theme="1"/>
        <rFont val="Calibri"/>
        <family val="2"/>
        <scheme val="minor"/>
      </rPr>
      <t>Campus Georges Méliès à Cannes. Salle informatique 81, Studio d'enregistrement et de mixage ATMOS, plateau technique d'enregistrement et de réalisation.</t>
    </r>
  </si>
  <si>
    <r>
      <t xml:space="preserve">Langue(s) d’enseignement : </t>
    </r>
    <r>
      <rPr>
        <sz val="11"/>
        <color theme="1"/>
        <rFont val="Calibri"/>
        <family val="2"/>
        <scheme val="minor"/>
      </rPr>
      <t>Anglais</t>
    </r>
  </si>
  <si>
    <r>
      <t>Nombre de sessions par an et périodes de l’année :</t>
    </r>
    <r>
      <rPr>
        <sz val="11"/>
        <color theme="1"/>
        <rFont val="Calibri"/>
        <family val="2"/>
        <scheme val="minor"/>
      </rPr>
      <t xml:space="preserve"> 1 session par an de janvier à juin avec rentrée en septembre</t>
    </r>
  </si>
  <si>
    <r>
      <t xml:space="preserve">Rythme de la formation (journée, soir, samedi, alternance, séquences de cours groupés, cours du soir, séance de regroupement…) : </t>
    </r>
    <r>
      <rPr>
        <sz val="11"/>
        <color theme="1"/>
        <rFont val="Calibri"/>
        <family val="2"/>
        <scheme val="minor"/>
      </rPr>
      <t>Hebdomadaire. Master classes regroupées.</t>
    </r>
  </si>
  <si>
    <r>
      <t xml:space="preserve">Partenariat public ou privé financier : </t>
    </r>
    <r>
      <rPr>
        <sz val="11"/>
        <color theme="1"/>
        <rFont val="Calibri"/>
        <family val="2"/>
        <scheme val="minor"/>
      </rPr>
      <t>Convention DOLBY, mécénat de compétence, Convention Orchestre national de Cannes, apport en industrie.</t>
    </r>
  </si>
  <si>
    <r>
      <t xml:space="preserve">Arguments (alignement stratégique, intérêt financier, intérêt d’image, intérêt pour l’insertion professionnelle des étudiants, ...) : Avis très favorable, programme stratégique IDEX/UCA + partenariats prestigieux.
Date COPIL composante : </t>
    </r>
    <r>
      <rPr>
        <b/>
        <sz val="11"/>
        <rFont val="Calibri"/>
        <family val="2"/>
        <scheme val="minor"/>
      </rPr>
      <t>29 mars 2022 + copil IDEX janvier 2023</t>
    </r>
  </si>
  <si>
    <t xml:space="preserve"> Composer dans des styles diversifés, initier porter et assumer un geste créatif, construire et s'approprier une expression musicale, communiquer, fusionner sa musique avec l'image (tempo, quantité d'information, intentions, goût du réalisateur), produire sa musique, livrer un produit fini, construire et entretenir le réseau professionnel. La formation offre aux étudiants une triple compétence : composer et trouver son style expressif, savoir orchestrer pour les instruments et pour les logiciels, savoir mixer et enregistrer, et enfin savoir livrer un produit fini en utilisant les dernières technologies du son notamment le mixage ATMOS. ainsi les étudiants sortants possèdent une double compétence métier, compositeur à l'image mais aussi technicien ou ingénieur du son.</t>
  </si>
  <si>
    <t>Le MsC bénéficie d'un double partenariat avec Dolby et l'Orchestre de Cannes, il répond à un besoin unique (rassembler orchestration composition et techniques du studio) et il est attractif dans ce secteur de création de contenu. Il s'incrit dans la strétagie IDEX/UCA à l'international et dans la politique régionale de développement des ICC ainsie que dans le plan France 2030.</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</si>
  <si>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programme MSc s'articule autour de la composition à très haut niveau professionnel et de la formation aux techniques de studio et au mixage Atmos. Le programme a été monté en partenariat avec l'Orchestre national de Cannes et Dolby, ce qui représente une force attractive par rapport à des formations équivalentes (Exemple à Valence en Espagne ).</t>
    </r>
  </si>
  <si>
    <t>Master MAAAV Lyon (en français)</t>
  </si>
  <si>
    <t>Master Berklee Valencia (en anglais)</t>
  </si>
  <si>
    <t>Enseignant/Ingénieur son</t>
  </si>
  <si>
    <t>Arts (Musique)</t>
  </si>
  <si>
    <t>Musique</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</si>
  <si>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</si>
  <si>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</si>
  <si>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En anglais ou en français</t>
  </si>
  <si>
    <t>vidéo de présentation et de motivation (maximum 2 minutes)
Photo numérique / Justificatif d'identité / Copie du dernier diplôme en anglais ou français  (traduction officielle demandée) / Formulaire d'autorisation / Questionnaire de visibilité</t>
  </si>
  <si>
    <t>Le jury se réserve le droit de convoquer le candidat pour un entretien oral à distance si certains points de la candidature ont besoin d'éclairage.</t>
  </si>
  <si>
    <t xml:space="preserve">5. SELECTION </t>
  </si>
  <si>
    <t>en date du: 09/01/2023</t>
  </si>
  <si>
    <t>Nom de l'agent : A DELORT</t>
  </si>
  <si>
    <r>
      <t>Intitulé de la formation :</t>
    </r>
    <r>
      <rPr>
        <b/>
        <sz val="11"/>
        <color rgb="FFFF0000"/>
        <rFont val="Calibri"/>
        <family val="2"/>
        <scheme val="minor"/>
      </rPr>
      <t xml:space="preserve"> Creative Music and Sound Design for Visual Media Scoring</t>
    </r>
  </si>
  <si>
    <t>Semestre 2 (le cas échéant)</t>
  </si>
  <si>
    <t>Composition 2 : Music scoring</t>
  </si>
  <si>
    <t>Composition 1 : Music scoring</t>
  </si>
  <si>
    <t>Orchestration and sound design 1</t>
  </si>
  <si>
    <t>Semestre 4 (le cas échéant)</t>
  </si>
  <si>
    <t>Technics du Sound Design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</si>
</sst>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name val="Arial"/>
      <family val="2"/>
    </font>
    <font>
      <sz val="11"/>
      <name val="Arial"/>
      <family val="2"/>
    </font>
    <font>
      <sz val="12"/>
      <color rgb="FFFF0000"/>
      <name val="Calibri"/>
      <family val="2"/>
      <scheme val="minor"/>
    </font>
    <font>
      <sz val="1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rgb="FFC00000"/>
      </left>
      <right/>
      <top style="thin">
        <color rgb="FFC00000"/>
      </top>
      <bottom style="medium">
        <color indexed="64"/>
      </bottom>
      <diagonal/>
    </border>
    <border>
      <left/>
      <right/>
      <top style="thin">
        <color rgb="FFC00000"/>
      </top>
      <bottom style="medium">
        <color indexed="64"/>
      </bottom>
      <diagonal/>
    </border>
    <border>
      <left/>
      <right style="thin">
        <color indexed="64"/>
      </right>
      <top style="thin">
        <color rgb="FFC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511">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0" xfId="0"/>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49" fontId="3"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57"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67" fontId="0" fillId="0" borderId="0" xfId="0" applyNumberFormat="1" applyAlignment="1">
      <alignment horizontal="center"/>
    </xf>
    <xf numFmtId="165" fontId="14" fillId="0" borderId="3" xfId="0" applyNumberFormat="1" applyFont="1" applyBorder="1" applyAlignment="1">
      <alignment horizontal="center" vertical="center"/>
    </xf>
    <xf numFmtId="165" fontId="0" fillId="0" borderId="4" xfId="0" applyNumberFormat="1" applyBorder="1"/>
    <xf numFmtId="165" fontId="14" fillId="0" borderId="1" xfId="0" applyNumberFormat="1" applyFont="1" applyBorder="1" applyAlignment="1">
      <alignment horizontal="center"/>
    </xf>
    <xf numFmtId="0" fontId="5" fillId="5" borderId="62"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3" xfId="0" applyNumberFormat="1" applyFont="1" applyFill="1" applyBorder="1" applyAlignment="1">
      <alignment vertical="center"/>
    </xf>
    <xf numFmtId="165" fontId="0" fillId="0" borderId="0" xfId="0" applyNumberFormat="1" applyFill="1"/>
    <xf numFmtId="0" fontId="5"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165" fontId="14" fillId="7" borderId="8" xfId="0" applyNumberFormat="1" applyFont="1" applyFill="1" applyBorder="1" applyProtection="1">
      <protection locked="0"/>
    </xf>
    <xf numFmtId="0" fontId="5" fillId="0" borderId="0" xfId="0" applyFont="1" applyFill="1" applyBorder="1" applyAlignment="1">
      <alignment horizontal="center"/>
    </xf>
    <xf numFmtId="0" fontId="0" fillId="0" borderId="32" xfId="0" applyBorder="1"/>
    <xf numFmtId="0" fontId="25" fillId="11" borderId="67"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5" fontId="5" fillId="13" borderId="70" xfId="0" applyNumberFormat="1" applyFont="1" applyFill="1" applyBorder="1" applyAlignment="1">
      <alignment horizontal="center"/>
    </xf>
    <xf numFmtId="0" fontId="5" fillId="13" borderId="45" xfId="0" applyFont="1" applyFill="1" applyBorder="1"/>
    <xf numFmtId="165" fontId="0" fillId="14" borderId="66" xfId="0" applyNumberFormat="1" applyFill="1" applyBorder="1" applyAlignment="1">
      <alignment horizontal="center" vertical="center"/>
    </xf>
    <xf numFmtId="0" fontId="5" fillId="14" borderId="13" xfId="0" applyFont="1" applyFill="1" applyBorder="1" applyAlignment="1">
      <alignment vertical="center"/>
    </xf>
    <xf numFmtId="165" fontId="0" fillId="14" borderId="70" xfId="0" applyNumberFormat="1" applyFill="1" applyBorder="1" applyAlignment="1">
      <alignment horizontal="center" vertical="center"/>
    </xf>
    <xf numFmtId="0" fontId="5" fillId="14" borderId="57" xfId="0" applyFont="1" applyFill="1" applyBorder="1" applyAlignment="1">
      <alignment vertical="center"/>
    </xf>
    <xf numFmtId="0" fontId="5" fillId="11" borderId="13" xfId="0" applyFont="1" applyFill="1" applyBorder="1" applyAlignment="1">
      <alignment vertical="center"/>
    </xf>
    <xf numFmtId="165" fontId="5" fillId="11" borderId="70" xfId="0" applyNumberFormat="1" applyFont="1" applyFill="1" applyBorder="1" applyAlignment="1">
      <alignment horizontal="center"/>
    </xf>
    <xf numFmtId="0" fontId="5" fillId="0" borderId="24" xfId="0" applyFont="1" applyFill="1" applyBorder="1" applyAlignment="1">
      <alignment horizontal="center"/>
    </xf>
    <xf numFmtId="0" fontId="33"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0" fillId="0" borderId="81" xfId="0" applyFont="1" applyFill="1" applyBorder="1" applyAlignment="1">
      <alignment vertical="top" wrapText="1"/>
    </xf>
    <xf numFmtId="0" fontId="10" fillId="0" borderId="74" xfId="0" applyFont="1" applyFill="1" applyBorder="1" applyAlignment="1">
      <alignment vertical="top" wrapText="1"/>
    </xf>
    <xf numFmtId="0" fontId="0" fillId="0" borderId="74" xfId="0" applyBorder="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5" fillId="0" borderId="87"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1"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5" fillId="5" borderId="70"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5" xfId="0" applyFont="1" applyFill="1" applyBorder="1" applyAlignment="1">
      <alignment horizontal="left" vertical="center" wrapText="1"/>
    </xf>
    <xf numFmtId="0" fontId="35" fillId="5" borderId="54"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3" fillId="0" borderId="19" xfId="0" applyFont="1" applyBorder="1" applyAlignment="1"/>
    <xf numFmtId="0" fontId="0" fillId="0" borderId="20" xfId="0" applyBorder="1" applyAlignment="1"/>
    <xf numFmtId="169" fontId="0" fillId="0" borderId="21" xfId="0" applyNumberFormat="1" applyBorder="1" applyAlignment="1"/>
    <xf numFmtId="0" fontId="41" fillId="0" borderId="10" xfId="0" applyFont="1" applyFill="1" applyBorder="1"/>
    <xf numFmtId="6" fontId="42" fillId="0" borderId="11" xfId="0" applyNumberFormat="1" applyFont="1" applyBorder="1"/>
    <xf numFmtId="1" fontId="3"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3" fillId="0" borderId="23" xfId="0" applyFont="1" applyBorder="1" applyAlignment="1">
      <alignment horizontal="left" vertical="top" wrapText="1"/>
    </xf>
    <xf numFmtId="0" fontId="3" fillId="0" borderId="25" xfId="0" applyFont="1" applyBorder="1" applyAlignment="1">
      <alignment horizontal="left" vertical="top" wrapText="1"/>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0" fontId="1" fillId="0" borderId="0" xfId="0" applyFont="1"/>
    <xf numFmtId="0" fontId="0" fillId="0" borderId="0" xfId="0" applyAlignment="1">
      <alignment horizontal="left"/>
    </xf>
    <xf numFmtId="0" fontId="4" fillId="0" borderId="11" xfId="3" applyBorder="1" applyAlignment="1" applyProtection="1">
      <alignment vertical="center" wrapText="1"/>
      <protection locked="0"/>
    </xf>
    <xf numFmtId="0" fontId="0" fillId="0" borderId="12" xfId="0" applyBorder="1" applyAlignment="1">
      <alignment wrapText="1"/>
    </xf>
    <xf numFmtId="0" fontId="4" fillId="0" borderId="1" xfId="3" applyBorder="1" applyAlignment="1" applyProtection="1">
      <alignment vertical="center" wrapText="1"/>
      <protection locked="0"/>
    </xf>
    <xf numFmtId="0" fontId="0" fillId="0" borderId="6" xfId="0" applyBorder="1" applyAlignment="1">
      <alignment wrapText="1"/>
    </xf>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0" fillId="0" borderId="0" xfId="0" applyAlignment="1">
      <alignment horizontal="center"/>
    </xf>
    <xf numFmtId="0" fontId="1" fillId="3" borderId="19" xfId="0" applyFont="1" applyFill="1" applyBorder="1" applyAlignment="1" applyProtection="1">
      <alignment horizontal="center" vertical="center"/>
      <protection locked="0"/>
    </xf>
    <xf numFmtId="0" fontId="0" fillId="7" borderId="1" xfId="0" applyFill="1" applyBorder="1" applyAlignment="1" applyProtection="1">
      <alignment horizontal="center"/>
      <protection locked="0"/>
    </xf>
    <xf numFmtId="0" fontId="0" fillId="0" borderId="0" xfId="0" applyAlignment="1">
      <alignment horizontal="center" vertical="center"/>
    </xf>
    <xf numFmtId="0" fontId="35" fillId="5" borderId="86" xfId="0" applyFont="1" applyFill="1" applyBorder="1" applyAlignment="1">
      <alignment horizontal="center" vertical="center" wrapText="1"/>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35" fillId="5" borderId="14" xfId="0" applyFont="1" applyFill="1" applyBorder="1" applyAlignment="1">
      <alignment horizontal="center" vertical="center" wrapText="1"/>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1" fillId="0" borderId="5" xfId="0" applyFont="1" applyFill="1" applyBorder="1"/>
    <xf numFmtId="0" fontId="1" fillId="0" borderId="7" xfId="0" applyFont="1" applyFill="1" applyBorder="1"/>
    <xf numFmtId="0" fontId="1" fillId="5" borderId="3" xfId="0" applyFont="1" applyFill="1" applyBorder="1" applyAlignment="1">
      <alignment vertical="center"/>
    </xf>
    <xf numFmtId="165" fontId="1" fillId="5" borderId="60" xfId="0" applyNumberFormat="1" applyFont="1" applyFill="1" applyBorder="1" applyAlignment="1">
      <alignment horizontal="center"/>
    </xf>
    <xf numFmtId="0" fontId="1" fillId="5" borderId="60" xfId="0" applyFont="1" applyFill="1" applyBorder="1" applyAlignment="1">
      <alignment vertical="center"/>
    </xf>
    <xf numFmtId="0" fontId="1" fillId="5" borderId="1" xfId="0" applyFont="1" applyFill="1" applyBorder="1" applyAlignment="1">
      <alignment vertical="center"/>
    </xf>
    <xf numFmtId="165" fontId="1" fillId="5" borderId="61" xfId="0" applyNumberFormat="1" applyFont="1" applyFill="1" applyBorder="1" applyAlignment="1">
      <alignment horizontal="center"/>
    </xf>
    <xf numFmtId="0" fontId="1" fillId="5" borderId="61" xfId="0" applyFont="1" applyFill="1" applyBorder="1" applyAlignment="1">
      <alignment vertical="center"/>
    </xf>
    <xf numFmtId="0" fontId="1" fillId="5" borderId="49" xfId="0" applyFont="1" applyFill="1" applyBorder="1" applyAlignment="1">
      <alignment vertical="center"/>
    </xf>
    <xf numFmtId="165" fontId="1" fillId="5" borderId="79" xfId="0" applyNumberFormat="1" applyFont="1" applyFill="1" applyBorder="1" applyAlignment="1">
      <alignment horizontal="center"/>
    </xf>
    <xf numFmtId="165" fontId="1" fillId="5" borderId="65" xfId="0" applyNumberFormat="1" applyFont="1" applyFill="1" applyBorder="1" applyAlignment="1">
      <alignment horizontal="center"/>
    </xf>
    <xf numFmtId="165" fontId="1" fillId="13" borderId="65" xfId="0" applyNumberFormat="1" applyFont="1" applyFill="1" applyBorder="1" applyAlignment="1">
      <alignment horizontal="center"/>
    </xf>
    <xf numFmtId="0" fontId="36" fillId="0" borderId="92" xfId="0" applyFont="1" applyBorder="1"/>
    <xf numFmtId="0" fontId="0" fillId="0" borderId="24" xfId="0" applyBorder="1" applyAlignment="1">
      <alignment vertical="center"/>
    </xf>
    <xf numFmtId="0" fontId="0" fillId="0" borderId="0" xfId="0" applyBorder="1" applyAlignment="1">
      <alignment vertical="center"/>
    </xf>
    <xf numFmtId="0" fontId="9" fillId="0" borderId="5" xfId="0" applyFont="1" applyBorder="1" applyAlignment="1">
      <alignment vertical="center"/>
    </xf>
    <xf numFmtId="0" fontId="17" fillId="0" borderId="1"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center" vertical="center"/>
    </xf>
    <xf numFmtId="0" fontId="0" fillId="0" borderId="1" xfId="0" applyBorder="1" applyAlignment="1">
      <alignment horizontal="center"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17" fillId="0" borderId="1" xfId="0" applyFont="1" applyBorder="1" applyAlignment="1">
      <alignment horizontal="center" vertical="center"/>
    </xf>
    <xf numFmtId="0" fontId="44" fillId="0" borderId="5" xfId="0" applyFont="1" applyBorder="1" applyAlignment="1">
      <alignment vertical="center"/>
    </xf>
    <xf numFmtId="0" fontId="44" fillId="0" borderId="1" xfId="0" applyFont="1" applyBorder="1" applyAlignment="1">
      <alignment vertical="center"/>
    </xf>
    <xf numFmtId="0" fontId="44" fillId="0" borderId="1" xfId="0" applyFont="1" applyBorder="1" applyAlignment="1">
      <alignment horizontal="center" vertical="center"/>
    </xf>
    <xf numFmtId="0" fontId="0" fillId="0" borderId="8" xfId="0" applyBorder="1" applyAlignment="1">
      <alignment horizontal="center"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0" fontId="0" fillId="0" borderId="13" xfId="0" applyBorder="1" applyAlignment="1">
      <alignment vertical="center"/>
    </xf>
    <xf numFmtId="0" fontId="0" fillId="0" borderId="14" xfId="0" applyBorder="1" applyAlignment="1">
      <alignment horizontal="center" vertical="center"/>
    </xf>
    <xf numFmtId="2" fontId="0" fillId="0" borderId="14" xfId="0" applyNumberFormat="1" applyBorder="1" applyAlignment="1">
      <alignment vertical="center"/>
    </xf>
    <xf numFmtId="2" fontId="0" fillId="0" borderId="15" xfId="0" applyNumberFormat="1" applyBorder="1" applyAlignment="1">
      <alignment vertical="center"/>
    </xf>
    <xf numFmtId="0" fontId="0" fillId="0" borderId="0" xfId="0" applyNumberFormat="1" applyAlignment="1">
      <alignment vertical="center"/>
    </xf>
    <xf numFmtId="0" fontId="9" fillId="0" borderId="1" xfId="0" applyFont="1" applyBorder="1" applyAlignment="1">
      <alignment vertical="center" wrapText="1"/>
    </xf>
    <xf numFmtId="0" fontId="0" fillId="0" borderId="8" xfId="0" applyBorder="1" applyAlignment="1">
      <alignment vertical="center"/>
    </xf>
    <xf numFmtId="0" fontId="0" fillId="0" borderId="14" xfId="0" applyBorder="1" applyAlignment="1">
      <alignment vertical="center"/>
    </xf>
    <xf numFmtId="2" fontId="0" fillId="0" borderId="1" xfId="2" applyNumberFormat="1" applyFont="1" applyBorder="1" applyAlignment="1">
      <alignment vertical="center"/>
    </xf>
    <xf numFmtId="2" fontId="0" fillId="0" borderId="12" xfId="0" applyNumberFormat="1" applyBorder="1" applyAlignment="1">
      <alignment vertical="center"/>
    </xf>
    <xf numFmtId="2" fontId="0" fillId="0" borderId="40" xfId="2" applyNumberFormat="1" applyFont="1" applyBorder="1" applyAlignment="1">
      <alignment vertical="center"/>
    </xf>
    <xf numFmtId="0" fontId="9" fillId="0" borderId="11" xfId="0" applyFont="1" applyBorder="1" applyAlignment="1">
      <alignment vertical="center"/>
    </xf>
    <xf numFmtId="0" fontId="9" fillId="0" borderId="11" xfId="0" applyFont="1" applyBorder="1" applyAlignment="1">
      <alignment horizontal="center" vertical="center"/>
    </xf>
    <xf numFmtId="0" fontId="0" fillId="0" borderId="11" xfId="0" applyBorder="1" applyAlignment="1">
      <alignment vertical="center"/>
    </xf>
    <xf numFmtId="2" fontId="9" fillId="0" borderId="45" xfId="2" applyNumberFormat="1" applyFont="1" applyBorder="1" applyAlignment="1">
      <alignment vertical="center"/>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8" xfId="0" applyNumberFormat="1" applyFont="1" applyFill="1" applyBorder="1" applyAlignment="1">
      <alignment horizontal="center" vertical="center" wrapText="1"/>
    </xf>
    <xf numFmtId="0" fontId="3" fillId="11" borderId="35" xfId="0" applyNumberFormat="1" applyFont="1" applyFill="1" applyBorder="1" applyAlignment="1">
      <alignment horizontal="center" vertical="center" wrapText="1"/>
    </xf>
    <xf numFmtId="0" fontId="3" fillId="11" borderId="9" xfId="0" applyFont="1" applyFill="1" applyBorder="1" applyAlignment="1">
      <alignment horizontal="center" vertical="center" wrapText="1"/>
    </xf>
    <xf numFmtId="0" fontId="17" fillId="0" borderId="5" xfId="0" applyFont="1" applyBorder="1" applyAlignment="1">
      <alignment vertical="center"/>
    </xf>
    <xf numFmtId="0" fontId="43" fillId="0" borderId="5" xfId="0" applyFont="1" applyBorder="1" applyAlignment="1">
      <alignment vertical="center"/>
    </xf>
    <xf numFmtId="2" fontId="0" fillId="0" borderId="24" xfId="2" applyNumberFormat="1" applyFont="1" applyBorder="1" applyAlignment="1">
      <alignment vertical="center"/>
    </xf>
    <xf numFmtId="0" fontId="9" fillId="0" borderId="10" xfId="0" applyFont="1" applyBorder="1" applyAlignment="1">
      <alignment vertical="center"/>
    </xf>
    <xf numFmtId="0" fontId="0" fillId="0" borderId="57" xfId="0" applyBorder="1" applyAlignment="1">
      <alignment horizontal="center" vertical="center"/>
    </xf>
    <xf numFmtId="2" fontId="0" fillId="0" borderId="26" xfId="2" applyNumberFormat="1" applyFont="1" applyBorder="1" applyAlignment="1">
      <alignment vertical="center"/>
    </xf>
    <xf numFmtId="2" fontId="0" fillId="0" borderId="63" xfId="0" applyNumberFormat="1" applyBorder="1" applyAlignment="1">
      <alignment vertical="center"/>
    </xf>
    <xf numFmtId="0" fontId="0" fillId="0" borderId="80" xfId="0" applyBorder="1" applyAlignment="1">
      <alignment vertical="center"/>
    </xf>
    <xf numFmtId="2" fontId="0" fillId="0" borderId="57" xfId="0" applyNumberFormat="1" applyBorder="1" applyAlignment="1">
      <alignment vertical="center"/>
    </xf>
    <xf numFmtId="0" fontId="0" fillId="0" borderId="57" xfId="0"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2" fontId="0" fillId="0" borderId="11" xfId="2" applyNumberFormat="1" applyFont="1" applyBorder="1" applyAlignment="1">
      <alignment vertical="center"/>
    </xf>
    <xf numFmtId="2" fontId="0" fillId="0" borderId="34" xfId="0" applyNumberFormat="1" applyBorder="1" applyAlignment="1">
      <alignment vertical="center"/>
    </xf>
    <xf numFmtId="0" fontId="0" fillId="0" borderId="0" xfId="0" applyNumberFormat="1" applyAlignment="1">
      <alignment horizontal="center" vertical="center"/>
    </xf>
    <xf numFmtId="0" fontId="0" fillId="0" borderId="54" xfId="0" applyBorder="1" applyAlignment="1">
      <alignment horizontal="center" vertical="center"/>
    </xf>
    <xf numFmtId="2" fontId="0" fillId="0" borderId="54" xfId="0" applyNumberFormat="1" applyBorder="1" applyAlignment="1">
      <alignment vertical="center"/>
    </xf>
    <xf numFmtId="0" fontId="0" fillId="0" borderId="0" xfId="0" applyFill="1" applyAlignment="1">
      <alignment vertical="center"/>
    </xf>
    <xf numFmtId="0" fontId="17" fillId="0" borderId="0" xfId="0" applyFont="1" applyFill="1" applyAlignment="1">
      <alignment vertical="center"/>
    </xf>
    <xf numFmtId="0" fontId="43" fillId="0" borderId="1" xfId="0" applyFont="1" applyBorder="1" applyAlignment="1">
      <alignment horizontal="center" vertical="center"/>
    </xf>
    <xf numFmtId="0" fontId="14" fillId="0" borderId="5" xfId="0" applyFont="1" applyBorder="1" applyAlignment="1">
      <alignment vertical="center"/>
    </xf>
    <xf numFmtId="0" fontId="14" fillId="0" borderId="10" xfId="0" applyFont="1" applyBorder="1" applyAlignment="1">
      <alignment vertical="center"/>
    </xf>
    <xf numFmtId="0" fontId="14" fillId="0" borderId="1" xfId="0" applyFont="1" applyBorder="1" applyAlignment="1">
      <alignment horizontal="center" vertical="center"/>
    </xf>
    <xf numFmtId="0" fontId="14" fillId="0" borderId="5" xfId="0" applyFont="1" applyBorder="1" applyAlignment="1">
      <alignment vertical="center" wrapText="1"/>
    </xf>
    <xf numFmtId="2" fontId="0" fillId="0" borderId="40" xfId="0" applyNumberFormat="1" applyBorder="1" applyAlignment="1">
      <alignment vertical="center"/>
    </xf>
    <xf numFmtId="0" fontId="0" fillId="0" borderId="11" xfId="0"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30" xfId="0" applyFont="1" applyBorder="1" applyAlignment="1">
      <alignment horizontal="center"/>
    </xf>
    <xf numFmtId="0" fontId="0"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88" xfId="0" applyFont="1" applyFill="1" applyBorder="1" applyAlignment="1">
      <alignment horizontal="left" vertical="center" wrapText="1"/>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88" xfId="0" applyFont="1" applyFill="1" applyBorder="1" applyAlignment="1">
      <alignment horizontal="left" vertical="center"/>
    </xf>
    <xf numFmtId="0" fontId="15" fillId="3" borderId="35" xfId="0" applyFont="1" applyFill="1" applyBorder="1" applyAlignment="1">
      <alignment horizontal="center" vertical="center"/>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40" fillId="5" borderId="51"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7" xfId="0" applyNumberFormat="1" applyBorder="1" applyAlignment="1" applyProtection="1">
      <alignment horizontal="center" vertical="center"/>
      <protection locked="0"/>
    </xf>
    <xf numFmtId="164" fontId="14" fillId="0" borderId="19" xfId="0" applyNumberFormat="1" applyFont="1" applyBorder="1" applyAlignment="1" applyProtection="1">
      <alignment horizontal="center" vertical="center"/>
      <protection locked="0"/>
    </xf>
    <xf numFmtId="164" fontId="14" fillId="0" borderId="21" xfId="0" applyNumberFormat="1" applyFon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88"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88" xfId="0" applyFont="1" applyFill="1" applyBorder="1" applyAlignment="1" applyProtection="1">
      <alignment horizontal="center" vertical="center"/>
      <protection locked="0"/>
    </xf>
    <xf numFmtId="0" fontId="45" fillId="3" borderId="19" xfId="0" applyFont="1" applyFill="1" applyBorder="1" applyAlignment="1" applyProtection="1">
      <alignment horizontal="center" vertical="center" wrapText="1"/>
      <protection locked="0"/>
    </xf>
    <xf numFmtId="0" fontId="45" fillId="3" borderId="20" xfId="0" applyFont="1" applyFill="1" applyBorder="1" applyAlignment="1" applyProtection="1">
      <alignment horizontal="center" vertical="center"/>
      <protection locked="0"/>
    </xf>
    <xf numFmtId="0" fontId="45" fillId="3" borderId="88"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8" xfId="0" applyBorder="1" applyAlignment="1">
      <alignment horizontal="center" vertical="center"/>
    </xf>
    <xf numFmtId="0" fontId="3" fillId="6" borderId="50" xfId="0" applyFont="1" applyFill="1" applyBorder="1" applyAlignment="1">
      <alignment horizontal="left" vertical="center"/>
    </xf>
    <xf numFmtId="0" fontId="3" fillId="6" borderId="17" xfId="0" applyFont="1" applyFill="1" applyBorder="1" applyAlignment="1">
      <alignment horizontal="left" vertical="center"/>
    </xf>
    <xf numFmtId="0" fontId="3" fillId="6" borderId="18" xfId="0" applyFont="1" applyFill="1" applyBorder="1" applyAlignment="1">
      <alignment horizontal="left" vertical="center"/>
    </xf>
    <xf numFmtId="0" fontId="8" fillId="5" borderId="89" xfId="0" applyFont="1" applyFill="1" applyBorder="1" applyAlignment="1">
      <alignment horizontal="center" vertical="center" wrapText="1"/>
    </xf>
    <xf numFmtId="0" fontId="8" fillId="5" borderId="90" xfId="0" applyFont="1" applyFill="1" applyBorder="1" applyAlignment="1">
      <alignment horizontal="center" vertical="center" wrapText="1"/>
    </xf>
    <xf numFmtId="0" fontId="8" fillId="5" borderId="91" xfId="0" applyFont="1" applyFill="1" applyBorder="1" applyAlignment="1">
      <alignment horizontal="center" vertical="center" wrapText="1"/>
    </xf>
    <xf numFmtId="0" fontId="5" fillId="13" borderId="55"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3" fillId="14" borderId="55" xfId="0" applyFont="1" applyFill="1" applyBorder="1" applyAlignment="1">
      <alignment horizontal="center" vertical="center"/>
    </xf>
    <xf numFmtId="0" fontId="3" fillId="14" borderId="80" xfId="0" applyFont="1" applyFill="1" applyBorder="1" applyAlignment="1">
      <alignment horizontal="center" vertical="center"/>
    </xf>
    <xf numFmtId="0" fontId="3" fillId="0" borderId="32" xfId="0" applyFont="1" applyBorder="1" applyAlignment="1">
      <alignment horizontal="left" vertical="top"/>
    </xf>
    <xf numFmtId="0" fontId="3"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58" xfId="0" applyNumberFormat="1" applyFont="1" applyFill="1" applyBorder="1" applyAlignment="1">
      <alignment horizontal="center" vertical="center"/>
    </xf>
    <xf numFmtId="1" fontId="6" fillId="0" borderId="59" xfId="0" applyNumberFormat="1" applyFont="1" applyFill="1" applyBorder="1" applyAlignment="1">
      <alignment horizontal="center" vertical="center"/>
    </xf>
    <xf numFmtId="0" fontId="3" fillId="0" borderId="60" xfId="0" applyFont="1" applyBorder="1" applyAlignment="1">
      <alignment horizontal="center" vertical="center" wrapText="1"/>
    </xf>
    <xf numFmtId="0" fontId="3" fillId="0" borderId="79" xfId="0" applyFont="1" applyBorder="1" applyAlignment="1">
      <alignment horizontal="center" vertical="center" wrapText="1"/>
    </xf>
    <xf numFmtId="1" fontId="3" fillId="0" borderId="32" xfId="0" applyNumberFormat="1" applyFont="1" applyFill="1" applyBorder="1" applyAlignment="1">
      <alignment horizontal="center" vertical="center"/>
    </xf>
    <xf numFmtId="1" fontId="3" fillId="0" borderId="33" xfId="0" applyNumberFormat="1" applyFont="1" applyFill="1" applyBorder="1" applyAlignment="1">
      <alignment horizontal="center" vertical="center"/>
    </xf>
    <xf numFmtId="1" fontId="3" fillId="0" borderId="34" xfId="0" applyNumberFormat="1" applyFont="1" applyFill="1" applyBorder="1" applyAlignment="1">
      <alignment horizontal="center" vertical="center"/>
    </xf>
    <xf numFmtId="0" fontId="5" fillId="5" borderId="56" xfId="0" applyFont="1" applyFill="1"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34" fillId="16" borderId="71" xfId="4" applyFont="1" applyBorder="1" applyAlignment="1">
      <alignment horizontal="left" vertical="center" wrapText="1"/>
    </xf>
    <xf numFmtId="0" fontId="34" fillId="16" borderId="75"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4"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83" xfId="4" applyFont="1" applyBorder="1" applyAlignment="1">
      <alignment horizontal="left" vertical="center" wrapText="1"/>
    </xf>
    <xf numFmtId="0" fontId="34" fillId="16" borderId="84" xfId="4" applyFont="1" applyBorder="1" applyAlignment="1">
      <alignment horizontal="left" vertical="center" wrapText="1"/>
    </xf>
    <xf numFmtId="0" fontId="34" fillId="16" borderId="82" xfId="4" applyFont="1" applyBorder="1" applyAlignment="1">
      <alignment horizontal="left" vertical="center" wrapText="1"/>
    </xf>
    <xf numFmtId="0" fontId="5" fillId="5" borderId="51" xfId="0" applyFont="1" applyFill="1" applyBorder="1" applyAlignment="1">
      <alignment horizontal="center" vertical="center"/>
    </xf>
    <xf numFmtId="0" fontId="5" fillId="5" borderId="68"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30" fillId="16" borderId="83" xfId="4" applyBorder="1" applyAlignment="1">
      <alignment horizontal="left" vertical="center" wrapText="1"/>
    </xf>
    <xf numFmtId="0" fontId="30" fillId="16" borderId="84" xfId="4" applyBorder="1" applyAlignment="1">
      <alignment horizontal="left" vertical="center" wrapText="1"/>
    </xf>
    <xf numFmtId="0" fontId="30" fillId="16" borderId="82" xfId="4" applyBorder="1" applyAlignment="1">
      <alignment horizontal="left" vertical="center" wrapText="1"/>
    </xf>
    <xf numFmtId="0" fontId="0" fillId="0" borderId="64" xfId="0" applyBorder="1" applyAlignment="1">
      <alignment horizontal="center" vertical="center" wrapText="1"/>
    </xf>
    <xf numFmtId="0" fontId="3" fillId="0" borderId="50"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5" fillId="5" borderId="50" xfId="0" applyFont="1" applyFill="1" applyBorder="1" applyAlignment="1">
      <alignment horizontal="center"/>
    </xf>
    <xf numFmtId="0" fontId="5" fillId="5" borderId="67" xfId="0" applyFont="1" applyFill="1" applyBorder="1" applyAlignment="1">
      <alignment horizontal="center"/>
    </xf>
    <xf numFmtId="0" fontId="5" fillId="5" borderId="78"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30" fillId="16" borderId="72" xfId="4" applyBorder="1" applyAlignment="1">
      <alignment horizontal="left" vertical="center" wrapText="1"/>
    </xf>
    <xf numFmtId="0" fontId="30" fillId="16" borderId="0" xfId="4" applyBorder="1" applyAlignment="1">
      <alignment horizontal="left" vertical="center" wrapText="1"/>
    </xf>
    <xf numFmtId="0" fontId="30" fillId="16" borderId="76" xfId="4" applyBorder="1" applyAlignment="1">
      <alignment horizontal="left" vertical="center" wrapText="1"/>
    </xf>
    <xf numFmtId="0" fontId="30" fillId="16" borderId="73" xfId="4" applyBorder="1" applyAlignment="1">
      <alignment horizontal="left" vertical="center" wrapText="1"/>
    </xf>
    <xf numFmtId="0" fontId="30" fillId="16" borderId="74" xfId="4" applyBorder="1" applyAlignment="1">
      <alignment horizontal="left" vertical="center" wrapText="1"/>
    </xf>
    <xf numFmtId="0" fontId="30" fillId="16" borderId="77"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13" fillId="5" borderId="51"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5" fillId="5" borderId="32" xfId="0" applyFont="1" applyFill="1" applyBorder="1" applyAlignment="1">
      <alignment horizontal="center"/>
    </xf>
    <xf numFmtId="0" fontId="5" fillId="5" borderId="54" xfId="0" applyFont="1" applyFill="1" applyBorder="1" applyAlignment="1">
      <alignment horizontal="center"/>
    </xf>
    <xf numFmtId="0" fontId="5" fillId="5" borderId="69"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1" xfId="4" applyBorder="1" applyAlignment="1">
      <alignment horizontal="left" vertical="center" wrapText="1"/>
    </xf>
    <xf numFmtId="0" fontId="30" fillId="16" borderId="75"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0" fillId="0" borderId="1" xfId="0" applyBorder="1" applyAlignment="1">
      <alignment horizontal="left" vertical="top"/>
    </xf>
    <xf numFmtId="0" fontId="0" fillId="7" borderId="52" xfId="0" applyFill="1" applyBorder="1" applyAlignment="1" applyProtection="1">
      <alignment horizontal="center"/>
      <protection locked="0"/>
    </xf>
    <xf numFmtId="0" fontId="0" fillId="7" borderId="53" xfId="0" applyFill="1" applyBorder="1" applyAlignment="1" applyProtection="1">
      <alignment horizontal="center"/>
      <protection locked="0"/>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2" xfId="0" applyBorder="1" applyAlignment="1">
      <alignment horizontal="left" vertical="top"/>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36" fillId="0" borderId="93" xfId="0" applyFont="1" applyBorder="1" applyAlignment="1">
      <alignment horizontal="left"/>
    </xf>
    <xf numFmtId="0" fontId="46" fillId="0" borderId="95" xfId="0" applyFont="1" applyBorder="1"/>
    <xf numFmtId="0" fontId="46" fillId="0" borderId="94" xfId="0" applyFont="1" applyBorder="1"/>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18">
    <dxf>
      <fill>
        <patternFill patternType="solid">
          <fgColor theme="1"/>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5" name="Image 4">
          <a:extLst>
            <a:ext uri="{FF2B5EF4-FFF2-40B4-BE49-F238E27FC236}">
              <a16:creationId xmlns:a16="http://schemas.microsoft.com/office/drawing/2014/main" id="{1ADD273C-3CAA-0847-9B69-07F477C7C2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6" name="Image 5">
          <a:extLst>
            <a:ext uri="{FF2B5EF4-FFF2-40B4-BE49-F238E27FC236}">
              <a16:creationId xmlns:a16="http://schemas.microsoft.com/office/drawing/2014/main" id="{45032F80-6910-D94B-866A-62486CF22333}"/>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99EBD471-098D-40CC-B043-293518086706}"/>
            </a:ext>
          </a:extLst>
        </xdr:cNvPr>
        <xdr:cNvSpPr/>
      </xdr:nvSpPr>
      <xdr:spPr>
        <a:xfrm>
          <a:off x="15208250"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881930D5-110B-44B0-9E7D-4F162264ECF4}"/>
            </a:ext>
          </a:extLst>
        </xdr:cNvPr>
        <xdr:cNvSpPr/>
      </xdr:nvSpPr>
      <xdr:spPr>
        <a:xfrm>
          <a:off x="11769725" y="516255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65519405-5FAB-4897-9B40-35DAC6B6D05D}"/>
            </a:ext>
          </a:extLst>
        </xdr:cNvPr>
        <xdr:cNvSpPr/>
      </xdr:nvSpPr>
      <xdr:spPr>
        <a:xfrm>
          <a:off x="11763375" y="331470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B184A9AB-B1C1-4204-B63D-619D259F097E}"/>
            </a:ext>
          </a:extLst>
        </xdr:cNvPr>
        <xdr:cNvSpPr/>
      </xdr:nvSpPr>
      <xdr:spPr>
        <a:xfrm>
          <a:off x="9591675" y="6784974"/>
          <a:ext cx="3028950"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16F9E7F2-681B-4FF1-84AC-A40BC4052255}"/>
            </a:ext>
          </a:extLst>
        </xdr:cNvPr>
        <xdr:cNvSpPr/>
      </xdr:nvSpPr>
      <xdr:spPr>
        <a:xfrm>
          <a:off x="11689292" y="767715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ST_Maquette%20SE_2023-24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Serge.MILAN@univ-cotedazur.fr" TargetMode="External"/><Relationship Id="rId2" Type="http://schemas.openxmlformats.org/officeDocument/2006/relationships/hyperlink" Target="mailto:Julie.MANSION-VAQUIE@univ-cotedazur.fr" TargetMode="External"/><Relationship Id="rId1" Type="http://schemas.openxmlformats.org/officeDocument/2006/relationships/hyperlink" Target="mailto:trubert@unice.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1" sqref="A11:B11"/>
    </sheetView>
  </sheetViews>
  <sheetFormatPr baseColWidth="10" defaultColWidth="11.453125" defaultRowHeight="14.5" x14ac:dyDescent="0.35"/>
  <cols>
    <col min="1" max="1" width="111.81640625" style="21" customWidth="1"/>
    <col min="2" max="2" width="21.54296875" style="21" customWidth="1"/>
    <col min="3" max="3" width="11.453125" style="21"/>
    <col min="4" max="4" width="47.453125" style="21" customWidth="1"/>
    <col min="5" max="16384" width="11.453125" style="21"/>
  </cols>
  <sheetData>
    <row r="1" spans="1:2" ht="68.25" customHeight="1" thickBot="1" x14ac:dyDescent="0.4">
      <c r="A1" s="40" t="s">
        <v>233</v>
      </c>
      <c r="B1" s="39"/>
    </row>
    <row r="2" spans="1:2" ht="15" thickBot="1" x14ac:dyDescent="0.4"/>
    <row r="3" spans="1:2" ht="15" thickBot="1" x14ac:dyDescent="0.4">
      <c r="A3" s="269" t="s">
        <v>461</v>
      </c>
      <c r="B3" s="270"/>
    </row>
    <row r="4" spans="1:2" ht="15" thickBot="1" x14ac:dyDescent="0.4">
      <c r="A4" s="44" t="s">
        <v>330</v>
      </c>
      <c r="B4" s="38" t="s">
        <v>149</v>
      </c>
    </row>
    <row r="5" spans="1:2" ht="15" thickBot="1" x14ac:dyDescent="0.4">
      <c r="A5" s="47" t="s">
        <v>331</v>
      </c>
      <c r="B5" s="45" t="s">
        <v>39</v>
      </c>
    </row>
    <row r="6" spans="1:2" ht="15" thickBot="1" x14ac:dyDescent="0.4">
      <c r="A6" s="48" t="s">
        <v>332</v>
      </c>
      <c r="B6" s="46" t="s">
        <v>99</v>
      </c>
    </row>
    <row r="7" spans="1:2" x14ac:dyDescent="0.35">
      <c r="A7" s="271" t="s">
        <v>333</v>
      </c>
      <c r="B7" s="272"/>
    </row>
    <row r="8" spans="1:2" ht="30" customHeight="1" x14ac:dyDescent="0.35">
      <c r="A8" s="278" t="s">
        <v>334</v>
      </c>
      <c r="B8" s="279"/>
    </row>
    <row r="9" spans="1:2" ht="30.75" customHeight="1" thickBot="1" x14ac:dyDescent="0.4">
      <c r="A9" s="265" t="s">
        <v>335</v>
      </c>
      <c r="B9" s="266"/>
    </row>
    <row r="10" spans="1:2" ht="72" customHeight="1" thickBot="1" x14ac:dyDescent="0.4">
      <c r="A10" s="269" t="s">
        <v>447</v>
      </c>
      <c r="B10" s="270"/>
    </row>
    <row r="11" spans="1:2" x14ac:dyDescent="0.35">
      <c r="A11" s="271" t="s">
        <v>336</v>
      </c>
      <c r="B11" s="272"/>
    </row>
    <row r="12" spans="1:2" x14ac:dyDescent="0.35">
      <c r="A12" s="51" t="s">
        <v>225</v>
      </c>
      <c r="B12" s="163" t="s">
        <v>2</v>
      </c>
    </row>
    <row r="13" spans="1:2" x14ac:dyDescent="0.35">
      <c r="A13" s="50" t="s">
        <v>167</v>
      </c>
      <c r="B13" s="49" t="s">
        <v>82</v>
      </c>
    </row>
    <row r="14" spans="1:2" x14ac:dyDescent="0.35">
      <c r="A14" s="50" t="s">
        <v>168</v>
      </c>
      <c r="B14" s="49" t="s">
        <v>84</v>
      </c>
    </row>
    <row r="15" spans="1:2" ht="32.15" customHeight="1" thickBot="1" x14ac:dyDescent="0.4">
      <c r="A15" s="265" t="s">
        <v>435</v>
      </c>
      <c r="B15" s="266"/>
    </row>
    <row r="16" spans="1:2" ht="48.65" customHeight="1" thickBot="1" x14ac:dyDescent="0.4">
      <c r="A16" s="271" t="s">
        <v>436</v>
      </c>
      <c r="B16" s="272"/>
    </row>
    <row r="17" spans="1:4" ht="22" customHeight="1" x14ac:dyDescent="0.35">
      <c r="A17" s="43" t="s">
        <v>337</v>
      </c>
      <c r="B17" s="41" t="s">
        <v>338</v>
      </c>
    </row>
    <row r="18" spans="1:4" ht="21.75" customHeight="1" thickBot="1" x14ac:dyDescent="0.4">
      <c r="A18" s="51" t="s">
        <v>339</v>
      </c>
      <c r="B18" s="18" t="s">
        <v>340</v>
      </c>
    </row>
    <row r="19" spans="1:4" x14ac:dyDescent="0.35">
      <c r="A19" s="43" t="s">
        <v>222</v>
      </c>
      <c r="B19" s="57"/>
    </row>
    <row r="20" spans="1:4" x14ac:dyDescent="0.35">
      <c r="A20" s="52" t="s">
        <v>437</v>
      </c>
      <c r="B20" s="18" t="s">
        <v>5</v>
      </c>
    </row>
    <row r="21" spans="1:4" ht="15" thickBot="1" x14ac:dyDescent="0.4">
      <c r="A21" s="53" t="s">
        <v>438</v>
      </c>
      <c r="B21" s="42" t="s">
        <v>5</v>
      </c>
    </row>
    <row r="22" spans="1:4" ht="32.25" customHeight="1" thickBot="1" x14ac:dyDescent="0.4">
      <c r="A22" s="269" t="s">
        <v>439</v>
      </c>
      <c r="B22" s="270"/>
    </row>
    <row r="23" spans="1:4" ht="27.75" customHeight="1" thickBot="1" x14ac:dyDescent="0.4">
      <c r="A23" s="269" t="s">
        <v>440</v>
      </c>
      <c r="B23" s="270"/>
    </row>
    <row r="24" spans="1:4" x14ac:dyDescent="0.35">
      <c r="A24" s="276" t="s">
        <v>341</v>
      </c>
      <c r="B24" s="277"/>
    </row>
    <row r="25" spans="1:4" ht="15" thickBot="1" x14ac:dyDescent="0.4">
      <c r="A25" s="265" t="s">
        <v>441</v>
      </c>
      <c r="B25" s="266"/>
    </row>
    <row r="26" spans="1:4" ht="17.25" customHeight="1" x14ac:dyDescent="0.35">
      <c r="A26" s="43" t="s">
        <v>226</v>
      </c>
      <c r="B26" s="162" t="s">
        <v>153</v>
      </c>
    </row>
    <row r="27" spans="1:4" ht="70.5" customHeight="1" thickBot="1" x14ac:dyDescent="0.4">
      <c r="A27" s="265" t="s">
        <v>442</v>
      </c>
      <c r="B27" s="266"/>
    </row>
    <row r="28" spans="1:4" ht="15" customHeight="1" x14ac:dyDescent="0.35">
      <c r="A28" s="43" t="s">
        <v>0</v>
      </c>
      <c r="B28" s="56" t="s">
        <v>6</v>
      </c>
      <c r="C28" s="263"/>
      <c r="D28" s="264"/>
    </row>
    <row r="29" spans="1:4" ht="15" thickBot="1" x14ac:dyDescent="0.4">
      <c r="A29" s="274" t="s">
        <v>227</v>
      </c>
      <c r="B29" s="275"/>
      <c r="C29" s="263"/>
      <c r="D29" s="264"/>
    </row>
    <row r="30" spans="1:4" ht="25.5" customHeight="1" x14ac:dyDescent="0.35">
      <c r="A30" s="271" t="s">
        <v>443</v>
      </c>
      <c r="B30" s="272"/>
    </row>
    <row r="31" spans="1:4" ht="30.75" customHeight="1" thickBot="1" x14ac:dyDescent="0.4">
      <c r="A31" s="265" t="s">
        <v>223</v>
      </c>
      <c r="B31" s="266"/>
    </row>
    <row r="32" spans="1:4" ht="46.5" customHeight="1" thickBot="1" x14ac:dyDescent="0.4">
      <c r="A32" s="269" t="s">
        <v>421</v>
      </c>
      <c r="B32" s="270"/>
    </row>
    <row r="33" spans="1:2" ht="26.25" customHeight="1" x14ac:dyDescent="0.35">
      <c r="A33" s="43" t="s">
        <v>255</v>
      </c>
      <c r="B33" s="41" t="s">
        <v>7</v>
      </c>
    </row>
    <row r="34" spans="1:2" ht="77.150000000000006" customHeight="1" thickBot="1" x14ac:dyDescent="0.4">
      <c r="A34" s="265" t="s">
        <v>444</v>
      </c>
      <c r="B34" s="266"/>
    </row>
    <row r="35" spans="1:2" ht="20.25" customHeight="1" thickBot="1" x14ac:dyDescent="0.4">
      <c r="A35" s="269" t="s">
        <v>256</v>
      </c>
      <c r="B35" s="270"/>
    </row>
    <row r="36" spans="1:2" ht="21" customHeight="1" x14ac:dyDescent="0.35">
      <c r="A36" s="43" t="s">
        <v>257</v>
      </c>
      <c r="B36" s="41"/>
    </row>
    <row r="37" spans="1:2" ht="16.5" customHeight="1" thickBot="1" x14ac:dyDescent="0.4">
      <c r="A37" s="265" t="s">
        <v>224</v>
      </c>
      <c r="B37" s="266"/>
    </row>
    <row r="39" spans="1:2" x14ac:dyDescent="0.35">
      <c r="A39" s="267" t="s">
        <v>248</v>
      </c>
      <c r="B39" s="268"/>
    </row>
    <row r="41" spans="1:2" x14ac:dyDescent="0.35">
      <c r="A41" s="273" t="s">
        <v>228</v>
      </c>
      <c r="B41" s="273"/>
    </row>
    <row r="43" spans="1:2" x14ac:dyDescent="0.35">
      <c r="A43" s="262"/>
      <c r="B43" s="26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59AC1DF0-542E-FA44-BCE5-5B82FA642786}">
      <formula1>"Création, Modification, Renouvellement"</formula1>
    </dataValidation>
    <dataValidation type="list" allowBlank="1" showInputMessage="1" showErrorMessage="1" sqref="B17" xr:uid="{83D936F1-070E-194E-8B88-AA7FD5BA4290}">
      <formula1>"Synchrone, Asynchrone"</formula1>
    </dataValidation>
    <dataValidation type="list" allowBlank="1" showInputMessage="1" showErrorMessage="1" sqref="B20:B21 B36 B28" xr:uid="{4EC61AD7-93D6-364B-9DD6-E40B250B8BB0}">
      <formula1>"Oui, Non"</formula1>
    </dataValidation>
    <dataValidation type="list" allowBlank="1" showInputMessage="1" showErrorMessage="1" sqref="B18" xr:uid="{1F145DC5-0EAA-A645-8AFB-849B52EE13C6}">
      <formula1>"Présentiel, Distanciel, Hybride"</formula1>
    </dataValidation>
    <dataValidation type="list" allowBlank="1" showInputMessage="1" showErrorMessage="1" sqref="B33" xr:uid="{249E1779-9C11-AC4D-83CC-6FE80F5DB66C}">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8" zoomScale="122" zoomScaleNormal="90" workbookViewId="0">
      <selection activeCell="A49" sqref="A49:Q61"/>
    </sheetView>
  </sheetViews>
  <sheetFormatPr baseColWidth="10" defaultColWidth="11.453125" defaultRowHeight="14.5" x14ac:dyDescent="0.35"/>
  <cols>
    <col min="1" max="1" width="29.81640625" style="21" customWidth="1"/>
    <col min="2" max="2" width="23.453125" style="21" customWidth="1"/>
    <col min="3" max="3" width="27.54296875" style="21" customWidth="1"/>
    <col min="4" max="4" width="26" style="21" customWidth="1"/>
    <col min="5" max="16384" width="11.453125" style="21"/>
  </cols>
  <sheetData>
    <row r="1" spans="1:17" ht="19" thickBot="1" x14ac:dyDescent="0.5">
      <c r="A1" s="306" t="s">
        <v>253</v>
      </c>
      <c r="B1" s="307"/>
      <c r="C1" s="307"/>
      <c r="D1" s="307"/>
      <c r="E1" s="307"/>
      <c r="F1" s="307"/>
      <c r="G1" s="307"/>
      <c r="H1" s="307"/>
      <c r="I1" s="307"/>
      <c r="J1" s="307"/>
      <c r="K1" s="307"/>
      <c r="L1" s="307"/>
      <c r="M1" s="307"/>
      <c r="N1" s="307"/>
      <c r="O1" s="307"/>
      <c r="P1" s="307"/>
      <c r="Q1" s="308"/>
    </row>
    <row r="2" spans="1:17" x14ac:dyDescent="0.35">
      <c r="A2" s="280" t="s">
        <v>237</v>
      </c>
      <c r="B2" s="281"/>
      <c r="C2" s="281"/>
      <c r="D2" s="281"/>
      <c r="E2" s="281"/>
      <c r="F2" s="281"/>
      <c r="G2" s="281"/>
      <c r="H2" s="281"/>
      <c r="I2" s="281"/>
      <c r="J2" s="281"/>
      <c r="K2" s="281"/>
      <c r="L2" s="281"/>
      <c r="M2" s="281"/>
      <c r="N2" s="281"/>
      <c r="O2" s="281"/>
      <c r="P2" s="281"/>
      <c r="Q2" s="282"/>
    </row>
    <row r="3" spans="1:17" ht="51" customHeight="1" x14ac:dyDescent="0.35">
      <c r="A3" s="286" t="s">
        <v>240</v>
      </c>
      <c r="B3" s="287"/>
      <c r="C3" s="287"/>
      <c r="D3" s="287"/>
      <c r="E3" s="287"/>
      <c r="F3" s="287"/>
      <c r="G3" s="287"/>
      <c r="H3" s="287"/>
      <c r="I3" s="287"/>
      <c r="J3" s="287"/>
      <c r="K3" s="287"/>
      <c r="L3" s="287"/>
      <c r="M3" s="287"/>
      <c r="N3" s="287"/>
      <c r="O3" s="287"/>
      <c r="P3" s="287"/>
      <c r="Q3" s="288"/>
    </row>
    <row r="4" spans="1:17" x14ac:dyDescent="0.35">
      <c r="A4" s="289" t="s">
        <v>445</v>
      </c>
      <c r="B4" s="290"/>
      <c r="C4" s="290"/>
      <c r="D4" s="290"/>
      <c r="E4" s="290"/>
      <c r="F4" s="290"/>
      <c r="G4" s="290"/>
      <c r="H4" s="290"/>
      <c r="I4" s="290"/>
      <c r="J4" s="290"/>
      <c r="K4" s="290"/>
      <c r="L4" s="290"/>
      <c r="M4" s="290"/>
      <c r="N4" s="290"/>
      <c r="O4" s="290"/>
      <c r="P4" s="290"/>
      <c r="Q4" s="291"/>
    </row>
    <row r="5" spans="1:17" x14ac:dyDescent="0.35">
      <c r="A5" s="289"/>
      <c r="B5" s="290"/>
      <c r="C5" s="290"/>
      <c r="D5" s="290"/>
      <c r="E5" s="290"/>
      <c r="F5" s="290"/>
      <c r="G5" s="290"/>
      <c r="H5" s="290"/>
      <c r="I5" s="290"/>
      <c r="J5" s="290"/>
      <c r="K5" s="290"/>
      <c r="L5" s="290"/>
      <c r="M5" s="290"/>
      <c r="N5" s="290"/>
      <c r="O5" s="290"/>
      <c r="P5" s="290"/>
      <c r="Q5" s="291"/>
    </row>
    <row r="6" spans="1:17" x14ac:dyDescent="0.35">
      <c r="A6" s="289"/>
      <c r="B6" s="290"/>
      <c r="C6" s="290"/>
      <c r="D6" s="290"/>
      <c r="E6" s="290"/>
      <c r="F6" s="290"/>
      <c r="G6" s="290"/>
      <c r="H6" s="290"/>
      <c r="I6" s="290"/>
      <c r="J6" s="290"/>
      <c r="K6" s="290"/>
      <c r="L6" s="290"/>
      <c r="M6" s="290"/>
      <c r="N6" s="290"/>
      <c r="O6" s="290"/>
      <c r="P6" s="290"/>
      <c r="Q6" s="291"/>
    </row>
    <row r="7" spans="1:17" x14ac:dyDescent="0.35">
      <c r="A7" s="289"/>
      <c r="B7" s="290"/>
      <c r="C7" s="290"/>
      <c r="D7" s="290"/>
      <c r="E7" s="290"/>
      <c r="F7" s="290"/>
      <c r="G7" s="290"/>
      <c r="H7" s="290"/>
      <c r="I7" s="290"/>
      <c r="J7" s="290"/>
      <c r="K7" s="290"/>
      <c r="L7" s="290"/>
      <c r="M7" s="290"/>
      <c r="N7" s="290"/>
      <c r="O7" s="290"/>
      <c r="P7" s="290"/>
      <c r="Q7" s="291"/>
    </row>
    <row r="8" spans="1:17" x14ac:dyDescent="0.35">
      <c r="A8" s="289"/>
      <c r="B8" s="290"/>
      <c r="C8" s="290"/>
      <c r="D8" s="290"/>
      <c r="E8" s="290"/>
      <c r="F8" s="290"/>
      <c r="G8" s="290"/>
      <c r="H8" s="290"/>
      <c r="I8" s="290"/>
      <c r="J8" s="290"/>
      <c r="K8" s="290"/>
      <c r="L8" s="290"/>
      <c r="M8" s="290"/>
      <c r="N8" s="290"/>
      <c r="O8" s="290"/>
      <c r="P8" s="290"/>
      <c r="Q8" s="291"/>
    </row>
    <row r="9" spans="1:17" x14ac:dyDescent="0.35">
      <c r="A9" s="289"/>
      <c r="B9" s="290"/>
      <c r="C9" s="290"/>
      <c r="D9" s="290"/>
      <c r="E9" s="290"/>
      <c r="F9" s="290"/>
      <c r="G9" s="290"/>
      <c r="H9" s="290"/>
      <c r="I9" s="290"/>
      <c r="J9" s="290"/>
      <c r="K9" s="290"/>
      <c r="L9" s="290"/>
      <c r="M9" s="290"/>
      <c r="N9" s="290"/>
      <c r="O9" s="290"/>
      <c r="P9" s="290"/>
      <c r="Q9" s="291"/>
    </row>
    <row r="10" spans="1:17" x14ac:dyDescent="0.35">
      <c r="A10" s="289"/>
      <c r="B10" s="290"/>
      <c r="C10" s="290"/>
      <c r="D10" s="290"/>
      <c r="E10" s="290"/>
      <c r="F10" s="290"/>
      <c r="G10" s="290"/>
      <c r="H10" s="290"/>
      <c r="I10" s="290"/>
      <c r="J10" s="290"/>
      <c r="K10" s="290"/>
      <c r="L10" s="290"/>
      <c r="M10" s="290"/>
      <c r="N10" s="290"/>
      <c r="O10" s="290"/>
      <c r="P10" s="290"/>
      <c r="Q10" s="291"/>
    </row>
    <row r="11" spans="1:17" x14ac:dyDescent="0.35">
      <c r="A11" s="289"/>
      <c r="B11" s="290"/>
      <c r="C11" s="290"/>
      <c r="D11" s="290"/>
      <c r="E11" s="290"/>
      <c r="F11" s="290"/>
      <c r="G11" s="290"/>
      <c r="H11" s="290"/>
      <c r="I11" s="290"/>
      <c r="J11" s="290"/>
      <c r="K11" s="290"/>
      <c r="L11" s="290"/>
      <c r="M11" s="290"/>
      <c r="N11" s="290"/>
      <c r="O11" s="290"/>
      <c r="P11" s="290"/>
      <c r="Q11" s="291"/>
    </row>
    <row r="12" spans="1:17" x14ac:dyDescent="0.35">
      <c r="A12" s="289"/>
      <c r="B12" s="290"/>
      <c r="C12" s="290"/>
      <c r="D12" s="290"/>
      <c r="E12" s="290"/>
      <c r="F12" s="290"/>
      <c r="G12" s="290"/>
      <c r="H12" s="290"/>
      <c r="I12" s="290"/>
      <c r="J12" s="290"/>
      <c r="K12" s="290"/>
      <c r="L12" s="290"/>
      <c r="M12" s="290"/>
      <c r="N12" s="290"/>
      <c r="O12" s="290"/>
      <c r="P12" s="290"/>
      <c r="Q12" s="291"/>
    </row>
    <row r="13" spans="1:17" x14ac:dyDescent="0.35">
      <c r="A13" s="289"/>
      <c r="B13" s="290"/>
      <c r="C13" s="290"/>
      <c r="D13" s="290"/>
      <c r="E13" s="290"/>
      <c r="F13" s="290"/>
      <c r="G13" s="290"/>
      <c r="H13" s="290"/>
      <c r="I13" s="290"/>
      <c r="J13" s="290"/>
      <c r="K13" s="290"/>
      <c r="L13" s="290"/>
      <c r="M13" s="290"/>
      <c r="N13" s="290"/>
      <c r="O13" s="290"/>
      <c r="P13" s="290"/>
      <c r="Q13" s="291"/>
    </row>
    <row r="14" spans="1:17" x14ac:dyDescent="0.35">
      <c r="A14" s="289"/>
      <c r="B14" s="290"/>
      <c r="C14" s="290"/>
      <c r="D14" s="290"/>
      <c r="E14" s="290"/>
      <c r="F14" s="290"/>
      <c r="G14" s="290"/>
      <c r="H14" s="290"/>
      <c r="I14" s="290"/>
      <c r="J14" s="290"/>
      <c r="K14" s="290"/>
      <c r="L14" s="290"/>
      <c r="M14" s="290"/>
      <c r="N14" s="290"/>
      <c r="O14" s="290"/>
      <c r="P14" s="290"/>
      <c r="Q14" s="291"/>
    </row>
    <row r="15" spans="1:17" x14ac:dyDescent="0.35">
      <c r="A15" s="289"/>
      <c r="B15" s="290"/>
      <c r="C15" s="290"/>
      <c r="D15" s="290"/>
      <c r="E15" s="290"/>
      <c r="F15" s="290"/>
      <c r="G15" s="290"/>
      <c r="H15" s="290"/>
      <c r="I15" s="290"/>
      <c r="J15" s="290"/>
      <c r="K15" s="290"/>
      <c r="L15" s="290"/>
      <c r="M15" s="290"/>
      <c r="N15" s="290"/>
      <c r="O15" s="290"/>
      <c r="P15" s="290"/>
      <c r="Q15" s="291"/>
    </row>
    <row r="16" spans="1:17" ht="15" thickBot="1" x14ac:dyDescent="0.4">
      <c r="A16" s="292"/>
      <c r="B16" s="293"/>
      <c r="C16" s="293"/>
      <c r="D16" s="293"/>
      <c r="E16" s="293"/>
      <c r="F16" s="293"/>
      <c r="G16" s="293"/>
      <c r="H16" s="293"/>
      <c r="I16" s="293"/>
      <c r="J16" s="293"/>
      <c r="K16" s="293"/>
      <c r="L16" s="293"/>
      <c r="M16" s="293"/>
      <c r="N16" s="293"/>
      <c r="O16" s="293"/>
      <c r="P16" s="293"/>
      <c r="Q16" s="294"/>
    </row>
    <row r="17" spans="1:17" x14ac:dyDescent="0.35">
      <c r="A17" s="280" t="s">
        <v>238</v>
      </c>
      <c r="B17" s="281"/>
      <c r="C17" s="281"/>
      <c r="D17" s="281"/>
      <c r="E17" s="281"/>
      <c r="F17" s="281"/>
      <c r="G17" s="281"/>
      <c r="H17" s="281"/>
      <c r="I17" s="281"/>
      <c r="J17" s="281"/>
      <c r="K17" s="281"/>
      <c r="L17" s="281"/>
      <c r="M17" s="281"/>
      <c r="N17" s="281"/>
      <c r="O17" s="281"/>
      <c r="P17" s="281"/>
      <c r="Q17" s="282"/>
    </row>
    <row r="18" spans="1:17" ht="31.5" customHeight="1" x14ac:dyDescent="0.35">
      <c r="A18" s="286" t="s">
        <v>236</v>
      </c>
      <c r="B18" s="295"/>
      <c r="C18" s="295"/>
      <c r="D18" s="295"/>
      <c r="E18" s="295"/>
      <c r="F18" s="295"/>
      <c r="G18" s="295"/>
      <c r="H18" s="295"/>
      <c r="I18" s="295"/>
      <c r="J18" s="295"/>
      <c r="K18" s="295"/>
      <c r="L18" s="295"/>
      <c r="M18" s="295"/>
      <c r="N18" s="295"/>
      <c r="O18" s="295"/>
      <c r="P18" s="295"/>
      <c r="Q18" s="296"/>
    </row>
    <row r="19" spans="1:17" x14ac:dyDescent="0.35">
      <c r="A19" s="300" t="s">
        <v>342</v>
      </c>
      <c r="B19" s="301"/>
      <c r="C19" s="301"/>
      <c r="D19" s="301"/>
      <c r="E19" s="301"/>
      <c r="F19" s="301"/>
      <c r="G19" s="301"/>
      <c r="H19" s="301"/>
      <c r="I19" s="301"/>
      <c r="J19" s="301"/>
      <c r="K19" s="301"/>
      <c r="L19" s="301"/>
      <c r="M19" s="301"/>
      <c r="N19" s="301"/>
      <c r="O19" s="301"/>
      <c r="P19" s="301"/>
      <c r="Q19" s="302"/>
    </row>
    <row r="20" spans="1:17" x14ac:dyDescent="0.35">
      <c r="A20" s="300"/>
      <c r="B20" s="301"/>
      <c r="C20" s="301"/>
      <c r="D20" s="301"/>
      <c r="E20" s="301"/>
      <c r="F20" s="301"/>
      <c r="G20" s="301"/>
      <c r="H20" s="301"/>
      <c r="I20" s="301"/>
      <c r="J20" s="301"/>
      <c r="K20" s="301"/>
      <c r="L20" s="301"/>
      <c r="M20" s="301"/>
      <c r="N20" s="301"/>
      <c r="O20" s="301"/>
      <c r="P20" s="301"/>
      <c r="Q20" s="302"/>
    </row>
    <row r="21" spans="1:17" x14ac:dyDescent="0.35">
      <c r="A21" s="300"/>
      <c r="B21" s="301"/>
      <c r="C21" s="301"/>
      <c r="D21" s="301"/>
      <c r="E21" s="301"/>
      <c r="F21" s="301"/>
      <c r="G21" s="301"/>
      <c r="H21" s="301"/>
      <c r="I21" s="301"/>
      <c r="J21" s="301"/>
      <c r="K21" s="301"/>
      <c r="L21" s="301"/>
      <c r="M21" s="301"/>
      <c r="N21" s="301"/>
      <c r="O21" s="301"/>
      <c r="P21" s="301"/>
      <c r="Q21" s="302"/>
    </row>
    <row r="22" spans="1:17" x14ac:dyDescent="0.35">
      <c r="A22" s="300"/>
      <c r="B22" s="301"/>
      <c r="C22" s="301"/>
      <c r="D22" s="301"/>
      <c r="E22" s="301"/>
      <c r="F22" s="301"/>
      <c r="G22" s="301"/>
      <c r="H22" s="301"/>
      <c r="I22" s="301"/>
      <c r="J22" s="301"/>
      <c r="K22" s="301"/>
      <c r="L22" s="301"/>
      <c r="M22" s="301"/>
      <c r="N22" s="301"/>
      <c r="O22" s="301"/>
      <c r="P22" s="301"/>
      <c r="Q22" s="302"/>
    </row>
    <row r="23" spans="1:17" x14ac:dyDescent="0.35">
      <c r="A23" s="300"/>
      <c r="B23" s="301"/>
      <c r="C23" s="301"/>
      <c r="D23" s="301"/>
      <c r="E23" s="301"/>
      <c r="F23" s="301"/>
      <c r="G23" s="301"/>
      <c r="H23" s="301"/>
      <c r="I23" s="301"/>
      <c r="J23" s="301"/>
      <c r="K23" s="301"/>
      <c r="L23" s="301"/>
      <c r="M23" s="301"/>
      <c r="N23" s="301"/>
      <c r="O23" s="301"/>
      <c r="P23" s="301"/>
      <c r="Q23" s="302"/>
    </row>
    <row r="24" spans="1:17" x14ac:dyDescent="0.35">
      <c r="A24" s="300"/>
      <c r="B24" s="301"/>
      <c r="C24" s="301"/>
      <c r="D24" s="301"/>
      <c r="E24" s="301"/>
      <c r="F24" s="301"/>
      <c r="G24" s="301"/>
      <c r="H24" s="301"/>
      <c r="I24" s="301"/>
      <c r="J24" s="301"/>
      <c r="K24" s="301"/>
      <c r="L24" s="301"/>
      <c r="M24" s="301"/>
      <c r="N24" s="301"/>
      <c r="O24" s="301"/>
      <c r="P24" s="301"/>
      <c r="Q24" s="302"/>
    </row>
    <row r="25" spans="1:17" x14ac:dyDescent="0.35">
      <c r="A25" s="300"/>
      <c r="B25" s="301"/>
      <c r="C25" s="301"/>
      <c r="D25" s="301"/>
      <c r="E25" s="301"/>
      <c r="F25" s="301"/>
      <c r="G25" s="301"/>
      <c r="H25" s="301"/>
      <c r="I25" s="301"/>
      <c r="J25" s="301"/>
      <c r="K25" s="301"/>
      <c r="L25" s="301"/>
      <c r="M25" s="301"/>
      <c r="N25" s="301"/>
      <c r="O25" s="301"/>
      <c r="P25" s="301"/>
      <c r="Q25" s="302"/>
    </row>
    <row r="26" spans="1:17" x14ac:dyDescent="0.35">
      <c r="A26" s="300"/>
      <c r="B26" s="301"/>
      <c r="C26" s="301"/>
      <c r="D26" s="301"/>
      <c r="E26" s="301"/>
      <c r="F26" s="301"/>
      <c r="G26" s="301"/>
      <c r="H26" s="301"/>
      <c r="I26" s="301"/>
      <c r="J26" s="301"/>
      <c r="K26" s="301"/>
      <c r="L26" s="301"/>
      <c r="M26" s="301"/>
      <c r="N26" s="301"/>
      <c r="O26" s="301"/>
      <c r="P26" s="301"/>
      <c r="Q26" s="302"/>
    </row>
    <row r="27" spans="1:17" x14ac:dyDescent="0.35">
      <c r="A27" s="300"/>
      <c r="B27" s="301"/>
      <c r="C27" s="301"/>
      <c r="D27" s="301"/>
      <c r="E27" s="301"/>
      <c r="F27" s="301"/>
      <c r="G27" s="301"/>
      <c r="H27" s="301"/>
      <c r="I27" s="301"/>
      <c r="J27" s="301"/>
      <c r="K27" s="301"/>
      <c r="L27" s="301"/>
      <c r="M27" s="301"/>
      <c r="N27" s="301"/>
      <c r="O27" s="301"/>
      <c r="P27" s="301"/>
      <c r="Q27" s="302"/>
    </row>
    <row r="28" spans="1:17" x14ac:dyDescent="0.35">
      <c r="A28" s="300"/>
      <c r="B28" s="301"/>
      <c r="C28" s="301"/>
      <c r="D28" s="301"/>
      <c r="E28" s="301"/>
      <c r="F28" s="301"/>
      <c r="G28" s="301"/>
      <c r="H28" s="301"/>
      <c r="I28" s="301"/>
      <c r="J28" s="301"/>
      <c r="K28" s="301"/>
      <c r="L28" s="301"/>
      <c r="M28" s="301"/>
      <c r="N28" s="301"/>
      <c r="O28" s="301"/>
      <c r="P28" s="301"/>
      <c r="Q28" s="302"/>
    </row>
    <row r="29" spans="1:17" x14ac:dyDescent="0.35">
      <c r="A29" s="300"/>
      <c r="B29" s="301"/>
      <c r="C29" s="301"/>
      <c r="D29" s="301"/>
      <c r="E29" s="301"/>
      <c r="F29" s="301"/>
      <c r="G29" s="301"/>
      <c r="H29" s="301"/>
      <c r="I29" s="301"/>
      <c r="J29" s="301"/>
      <c r="K29" s="301"/>
      <c r="L29" s="301"/>
      <c r="M29" s="301"/>
      <c r="N29" s="301"/>
      <c r="O29" s="301"/>
      <c r="P29" s="301"/>
      <c r="Q29" s="302"/>
    </row>
    <row r="30" spans="1:17" x14ac:dyDescent="0.35">
      <c r="A30" s="300"/>
      <c r="B30" s="301"/>
      <c r="C30" s="301"/>
      <c r="D30" s="301"/>
      <c r="E30" s="301"/>
      <c r="F30" s="301"/>
      <c r="G30" s="301"/>
      <c r="H30" s="301"/>
      <c r="I30" s="301"/>
      <c r="J30" s="301"/>
      <c r="K30" s="301"/>
      <c r="L30" s="301"/>
      <c r="M30" s="301"/>
      <c r="N30" s="301"/>
      <c r="O30" s="301"/>
      <c r="P30" s="301"/>
      <c r="Q30" s="302"/>
    </row>
    <row r="31" spans="1:17" ht="15" thickBot="1" x14ac:dyDescent="0.4">
      <c r="A31" s="303"/>
      <c r="B31" s="304"/>
      <c r="C31" s="304"/>
      <c r="D31" s="304"/>
      <c r="E31" s="304"/>
      <c r="F31" s="304"/>
      <c r="G31" s="304"/>
      <c r="H31" s="304"/>
      <c r="I31" s="304"/>
      <c r="J31" s="304"/>
      <c r="K31" s="304"/>
      <c r="L31" s="304"/>
      <c r="M31" s="304"/>
      <c r="N31" s="304"/>
      <c r="O31" s="304"/>
      <c r="P31" s="304"/>
      <c r="Q31" s="305"/>
    </row>
    <row r="32" spans="1:17" x14ac:dyDescent="0.35">
      <c r="A32" s="280" t="s">
        <v>239</v>
      </c>
      <c r="B32" s="281"/>
      <c r="C32" s="281"/>
      <c r="D32" s="281"/>
      <c r="E32" s="281"/>
      <c r="F32" s="281"/>
      <c r="G32" s="281"/>
      <c r="H32" s="281"/>
      <c r="I32" s="281"/>
      <c r="J32" s="281"/>
      <c r="K32" s="281"/>
      <c r="L32" s="281"/>
      <c r="M32" s="281"/>
      <c r="N32" s="281"/>
      <c r="O32" s="281"/>
      <c r="P32" s="281"/>
      <c r="Q32" s="282"/>
    </row>
    <row r="33" spans="1:17" ht="20.25" customHeight="1" x14ac:dyDescent="0.35">
      <c r="A33" s="286" t="s">
        <v>234</v>
      </c>
      <c r="B33" s="287"/>
      <c r="C33" s="287"/>
      <c r="D33" s="287"/>
      <c r="E33" s="287"/>
      <c r="F33" s="287"/>
      <c r="G33" s="287"/>
      <c r="H33" s="287"/>
      <c r="I33" s="287"/>
      <c r="J33" s="287"/>
      <c r="K33" s="287"/>
      <c r="L33" s="287"/>
      <c r="M33" s="287"/>
      <c r="N33" s="287"/>
      <c r="O33" s="287"/>
      <c r="P33" s="287"/>
      <c r="Q33" s="288"/>
    </row>
    <row r="34" spans="1:17" x14ac:dyDescent="0.35">
      <c r="A34" s="289" t="s">
        <v>446</v>
      </c>
      <c r="B34" s="290"/>
      <c r="C34" s="290"/>
      <c r="D34" s="290"/>
      <c r="E34" s="290"/>
      <c r="F34" s="290"/>
      <c r="G34" s="290"/>
      <c r="H34" s="290"/>
      <c r="I34" s="290"/>
      <c r="J34" s="290"/>
      <c r="K34" s="290"/>
      <c r="L34" s="290"/>
      <c r="M34" s="290"/>
      <c r="N34" s="290"/>
      <c r="O34" s="290"/>
      <c r="P34" s="290"/>
      <c r="Q34" s="291"/>
    </row>
    <row r="35" spans="1:17" x14ac:dyDescent="0.35">
      <c r="A35" s="289"/>
      <c r="B35" s="290"/>
      <c r="C35" s="290"/>
      <c r="D35" s="290"/>
      <c r="E35" s="290"/>
      <c r="F35" s="290"/>
      <c r="G35" s="290"/>
      <c r="H35" s="290"/>
      <c r="I35" s="290"/>
      <c r="J35" s="290"/>
      <c r="K35" s="290"/>
      <c r="L35" s="290"/>
      <c r="M35" s="290"/>
      <c r="N35" s="290"/>
      <c r="O35" s="290"/>
      <c r="P35" s="290"/>
      <c r="Q35" s="291"/>
    </row>
    <row r="36" spans="1:17" x14ac:dyDescent="0.35">
      <c r="A36" s="289"/>
      <c r="B36" s="290"/>
      <c r="C36" s="290"/>
      <c r="D36" s="290"/>
      <c r="E36" s="290"/>
      <c r="F36" s="290"/>
      <c r="G36" s="290"/>
      <c r="H36" s="290"/>
      <c r="I36" s="290"/>
      <c r="J36" s="290"/>
      <c r="K36" s="290"/>
      <c r="L36" s="290"/>
      <c r="M36" s="290"/>
      <c r="N36" s="290"/>
      <c r="O36" s="290"/>
      <c r="P36" s="290"/>
      <c r="Q36" s="291"/>
    </row>
    <row r="37" spans="1:17" x14ac:dyDescent="0.35">
      <c r="A37" s="289"/>
      <c r="B37" s="290"/>
      <c r="C37" s="290"/>
      <c r="D37" s="290"/>
      <c r="E37" s="290"/>
      <c r="F37" s="290"/>
      <c r="G37" s="290"/>
      <c r="H37" s="290"/>
      <c r="I37" s="290"/>
      <c r="J37" s="290"/>
      <c r="K37" s="290"/>
      <c r="L37" s="290"/>
      <c r="M37" s="290"/>
      <c r="N37" s="290"/>
      <c r="O37" s="290"/>
      <c r="P37" s="290"/>
      <c r="Q37" s="291"/>
    </row>
    <row r="38" spans="1:17" x14ac:dyDescent="0.35">
      <c r="A38" s="289"/>
      <c r="B38" s="290"/>
      <c r="C38" s="290"/>
      <c r="D38" s="290"/>
      <c r="E38" s="290"/>
      <c r="F38" s="290"/>
      <c r="G38" s="290"/>
      <c r="H38" s="290"/>
      <c r="I38" s="290"/>
      <c r="J38" s="290"/>
      <c r="K38" s="290"/>
      <c r="L38" s="290"/>
      <c r="M38" s="290"/>
      <c r="N38" s="290"/>
      <c r="O38" s="290"/>
      <c r="P38" s="290"/>
      <c r="Q38" s="291"/>
    </row>
    <row r="39" spans="1:17" x14ac:dyDescent="0.35">
      <c r="A39" s="289"/>
      <c r="B39" s="290"/>
      <c r="C39" s="290"/>
      <c r="D39" s="290"/>
      <c r="E39" s="290"/>
      <c r="F39" s="290"/>
      <c r="G39" s="290"/>
      <c r="H39" s="290"/>
      <c r="I39" s="290"/>
      <c r="J39" s="290"/>
      <c r="K39" s="290"/>
      <c r="L39" s="290"/>
      <c r="M39" s="290"/>
      <c r="N39" s="290"/>
      <c r="O39" s="290"/>
      <c r="P39" s="290"/>
      <c r="Q39" s="291"/>
    </row>
    <row r="40" spans="1:17" x14ac:dyDescent="0.35">
      <c r="A40" s="289"/>
      <c r="B40" s="290"/>
      <c r="C40" s="290"/>
      <c r="D40" s="290"/>
      <c r="E40" s="290"/>
      <c r="F40" s="290"/>
      <c r="G40" s="290"/>
      <c r="H40" s="290"/>
      <c r="I40" s="290"/>
      <c r="J40" s="290"/>
      <c r="K40" s="290"/>
      <c r="L40" s="290"/>
      <c r="M40" s="290"/>
      <c r="N40" s="290"/>
      <c r="O40" s="290"/>
      <c r="P40" s="290"/>
      <c r="Q40" s="291"/>
    </row>
    <row r="41" spans="1:17" x14ac:dyDescent="0.35">
      <c r="A41" s="289"/>
      <c r="B41" s="290"/>
      <c r="C41" s="290"/>
      <c r="D41" s="290"/>
      <c r="E41" s="290"/>
      <c r="F41" s="290"/>
      <c r="G41" s="290"/>
      <c r="H41" s="290"/>
      <c r="I41" s="290"/>
      <c r="J41" s="290"/>
      <c r="K41" s="290"/>
      <c r="L41" s="290"/>
      <c r="M41" s="290"/>
      <c r="N41" s="290"/>
      <c r="O41" s="290"/>
      <c r="P41" s="290"/>
      <c r="Q41" s="291"/>
    </row>
    <row r="42" spans="1:17" x14ac:dyDescent="0.35">
      <c r="A42" s="289"/>
      <c r="B42" s="290"/>
      <c r="C42" s="290"/>
      <c r="D42" s="290"/>
      <c r="E42" s="290"/>
      <c r="F42" s="290"/>
      <c r="G42" s="290"/>
      <c r="H42" s="290"/>
      <c r="I42" s="290"/>
      <c r="J42" s="290"/>
      <c r="K42" s="290"/>
      <c r="L42" s="290"/>
      <c r="M42" s="290"/>
      <c r="N42" s="290"/>
      <c r="O42" s="290"/>
      <c r="P42" s="290"/>
      <c r="Q42" s="291"/>
    </row>
    <row r="43" spans="1:17" x14ac:dyDescent="0.35">
      <c r="A43" s="289"/>
      <c r="B43" s="290"/>
      <c r="C43" s="290"/>
      <c r="D43" s="290"/>
      <c r="E43" s="290"/>
      <c r="F43" s="290"/>
      <c r="G43" s="290"/>
      <c r="H43" s="290"/>
      <c r="I43" s="290"/>
      <c r="J43" s="290"/>
      <c r="K43" s="290"/>
      <c r="L43" s="290"/>
      <c r="M43" s="290"/>
      <c r="N43" s="290"/>
      <c r="O43" s="290"/>
      <c r="P43" s="290"/>
      <c r="Q43" s="291"/>
    </row>
    <row r="44" spans="1:17" x14ac:dyDescent="0.35">
      <c r="A44" s="289"/>
      <c r="B44" s="290"/>
      <c r="C44" s="290"/>
      <c r="D44" s="290"/>
      <c r="E44" s="290"/>
      <c r="F44" s="290"/>
      <c r="G44" s="290"/>
      <c r="H44" s="290"/>
      <c r="I44" s="290"/>
      <c r="J44" s="290"/>
      <c r="K44" s="290"/>
      <c r="L44" s="290"/>
      <c r="M44" s="290"/>
      <c r="N44" s="290"/>
      <c r="O44" s="290"/>
      <c r="P44" s="290"/>
      <c r="Q44" s="291"/>
    </row>
    <row r="45" spans="1:17" x14ac:dyDescent="0.35">
      <c r="A45" s="289"/>
      <c r="B45" s="290"/>
      <c r="C45" s="290"/>
      <c r="D45" s="290"/>
      <c r="E45" s="290"/>
      <c r="F45" s="290"/>
      <c r="G45" s="290"/>
      <c r="H45" s="290"/>
      <c r="I45" s="290"/>
      <c r="J45" s="290"/>
      <c r="K45" s="290"/>
      <c r="L45" s="290"/>
      <c r="M45" s="290"/>
      <c r="N45" s="290"/>
      <c r="O45" s="290"/>
      <c r="P45" s="290"/>
      <c r="Q45" s="291"/>
    </row>
    <row r="46" spans="1:17" ht="15" thickBot="1" x14ac:dyDescent="0.4">
      <c r="A46" s="292"/>
      <c r="B46" s="293"/>
      <c r="C46" s="293"/>
      <c r="D46" s="293"/>
      <c r="E46" s="293"/>
      <c r="F46" s="293"/>
      <c r="G46" s="293"/>
      <c r="H46" s="293"/>
      <c r="I46" s="293"/>
      <c r="J46" s="293"/>
      <c r="K46" s="293"/>
      <c r="L46" s="293"/>
      <c r="M46" s="293"/>
      <c r="N46" s="293"/>
      <c r="O46" s="293"/>
      <c r="P46" s="293"/>
      <c r="Q46" s="294"/>
    </row>
    <row r="47" spans="1:17" s="13" customFormat="1" ht="15" customHeight="1" x14ac:dyDescent="0.35">
      <c r="A47" s="297" t="s">
        <v>249</v>
      </c>
      <c r="B47" s="298"/>
      <c r="C47" s="298"/>
      <c r="D47" s="298"/>
      <c r="E47" s="298"/>
      <c r="F47" s="298"/>
      <c r="G47" s="298"/>
      <c r="H47" s="298"/>
      <c r="I47" s="298"/>
      <c r="J47" s="298"/>
      <c r="K47" s="298"/>
      <c r="L47" s="298"/>
      <c r="M47" s="298"/>
      <c r="N47" s="298"/>
      <c r="O47" s="298"/>
      <c r="P47" s="298"/>
      <c r="Q47" s="299"/>
    </row>
    <row r="48" spans="1:17" s="13" customFormat="1" ht="20.25" customHeight="1" x14ac:dyDescent="0.35">
      <c r="A48" s="286" t="s">
        <v>235</v>
      </c>
      <c r="B48" s="287"/>
      <c r="C48" s="287"/>
      <c r="D48" s="287"/>
      <c r="E48" s="287"/>
      <c r="F48" s="287"/>
      <c r="G48" s="287"/>
      <c r="H48" s="287"/>
      <c r="I48" s="287"/>
      <c r="J48" s="287"/>
      <c r="K48" s="287"/>
      <c r="L48" s="287"/>
      <c r="M48" s="287"/>
      <c r="N48" s="287"/>
      <c r="O48" s="287"/>
      <c r="P48" s="287"/>
      <c r="Q48" s="288"/>
    </row>
    <row r="49" spans="1:17" ht="16.5" customHeight="1" x14ac:dyDescent="0.35">
      <c r="A49" s="289" t="s">
        <v>343</v>
      </c>
      <c r="B49" s="290"/>
      <c r="C49" s="290"/>
      <c r="D49" s="290"/>
      <c r="E49" s="290"/>
      <c r="F49" s="290"/>
      <c r="G49" s="290"/>
      <c r="H49" s="290"/>
      <c r="I49" s="290"/>
      <c r="J49" s="290"/>
      <c r="K49" s="290"/>
      <c r="L49" s="290"/>
      <c r="M49" s="290"/>
      <c r="N49" s="290"/>
      <c r="O49" s="290"/>
      <c r="P49" s="290"/>
      <c r="Q49" s="291"/>
    </row>
    <row r="50" spans="1:17" x14ac:dyDescent="0.35">
      <c r="A50" s="289"/>
      <c r="B50" s="290"/>
      <c r="C50" s="290"/>
      <c r="D50" s="290"/>
      <c r="E50" s="290"/>
      <c r="F50" s="290"/>
      <c r="G50" s="290"/>
      <c r="H50" s="290"/>
      <c r="I50" s="290"/>
      <c r="J50" s="290"/>
      <c r="K50" s="290"/>
      <c r="L50" s="290"/>
      <c r="M50" s="290"/>
      <c r="N50" s="290"/>
      <c r="O50" s="290"/>
      <c r="P50" s="290"/>
      <c r="Q50" s="291"/>
    </row>
    <row r="51" spans="1:17" x14ac:dyDescent="0.35">
      <c r="A51" s="289"/>
      <c r="B51" s="290"/>
      <c r="C51" s="290"/>
      <c r="D51" s="290"/>
      <c r="E51" s="290"/>
      <c r="F51" s="290"/>
      <c r="G51" s="290"/>
      <c r="H51" s="290"/>
      <c r="I51" s="290"/>
      <c r="J51" s="290"/>
      <c r="K51" s="290"/>
      <c r="L51" s="290"/>
      <c r="M51" s="290"/>
      <c r="N51" s="290"/>
      <c r="O51" s="290"/>
      <c r="P51" s="290"/>
      <c r="Q51" s="291"/>
    </row>
    <row r="52" spans="1:17" x14ac:dyDescent="0.35">
      <c r="A52" s="289"/>
      <c r="B52" s="290"/>
      <c r="C52" s="290"/>
      <c r="D52" s="290"/>
      <c r="E52" s="290"/>
      <c r="F52" s="290"/>
      <c r="G52" s="290"/>
      <c r="H52" s="290"/>
      <c r="I52" s="290"/>
      <c r="J52" s="290"/>
      <c r="K52" s="290"/>
      <c r="L52" s="290"/>
      <c r="M52" s="290"/>
      <c r="N52" s="290"/>
      <c r="O52" s="290"/>
      <c r="P52" s="290"/>
      <c r="Q52" s="291"/>
    </row>
    <row r="53" spans="1:17" x14ac:dyDescent="0.35">
      <c r="A53" s="289"/>
      <c r="B53" s="290"/>
      <c r="C53" s="290"/>
      <c r="D53" s="290"/>
      <c r="E53" s="290"/>
      <c r="F53" s="290"/>
      <c r="G53" s="290"/>
      <c r="H53" s="290"/>
      <c r="I53" s="290"/>
      <c r="J53" s="290"/>
      <c r="K53" s="290"/>
      <c r="L53" s="290"/>
      <c r="M53" s="290"/>
      <c r="N53" s="290"/>
      <c r="O53" s="290"/>
      <c r="P53" s="290"/>
      <c r="Q53" s="291"/>
    </row>
    <row r="54" spans="1:17" x14ac:dyDescent="0.35">
      <c r="A54" s="289"/>
      <c r="B54" s="290"/>
      <c r="C54" s="290"/>
      <c r="D54" s="290"/>
      <c r="E54" s="290"/>
      <c r="F54" s="290"/>
      <c r="G54" s="290"/>
      <c r="H54" s="290"/>
      <c r="I54" s="290"/>
      <c r="J54" s="290"/>
      <c r="K54" s="290"/>
      <c r="L54" s="290"/>
      <c r="M54" s="290"/>
      <c r="N54" s="290"/>
      <c r="O54" s="290"/>
      <c r="P54" s="290"/>
      <c r="Q54" s="291"/>
    </row>
    <row r="55" spans="1:17" x14ac:dyDescent="0.35">
      <c r="A55" s="289"/>
      <c r="B55" s="290"/>
      <c r="C55" s="290"/>
      <c r="D55" s="290"/>
      <c r="E55" s="290"/>
      <c r="F55" s="290"/>
      <c r="G55" s="290"/>
      <c r="H55" s="290"/>
      <c r="I55" s="290"/>
      <c r="J55" s="290"/>
      <c r="K55" s="290"/>
      <c r="L55" s="290"/>
      <c r="M55" s="290"/>
      <c r="N55" s="290"/>
      <c r="O55" s="290"/>
      <c r="P55" s="290"/>
      <c r="Q55" s="291"/>
    </row>
    <row r="56" spans="1:17" x14ac:dyDescent="0.35">
      <c r="A56" s="289"/>
      <c r="B56" s="290"/>
      <c r="C56" s="290"/>
      <c r="D56" s="290"/>
      <c r="E56" s="290"/>
      <c r="F56" s="290"/>
      <c r="G56" s="290"/>
      <c r="H56" s="290"/>
      <c r="I56" s="290"/>
      <c r="J56" s="290"/>
      <c r="K56" s="290"/>
      <c r="L56" s="290"/>
      <c r="M56" s="290"/>
      <c r="N56" s="290"/>
      <c r="O56" s="290"/>
      <c r="P56" s="290"/>
      <c r="Q56" s="291"/>
    </row>
    <row r="57" spans="1:17" x14ac:dyDescent="0.35">
      <c r="A57" s="289"/>
      <c r="B57" s="290"/>
      <c r="C57" s="290"/>
      <c r="D57" s="290"/>
      <c r="E57" s="290"/>
      <c r="F57" s="290"/>
      <c r="G57" s="290"/>
      <c r="H57" s="290"/>
      <c r="I57" s="290"/>
      <c r="J57" s="290"/>
      <c r="K57" s="290"/>
      <c r="L57" s="290"/>
      <c r="M57" s="290"/>
      <c r="N57" s="290"/>
      <c r="O57" s="290"/>
      <c r="P57" s="290"/>
      <c r="Q57" s="291"/>
    </row>
    <row r="58" spans="1:17" x14ac:dyDescent="0.35">
      <c r="A58" s="289"/>
      <c r="B58" s="290"/>
      <c r="C58" s="290"/>
      <c r="D58" s="290"/>
      <c r="E58" s="290"/>
      <c r="F58" s="290"/>
      <c r="G58" s="290"/>
      <c r="H58" s="290"/>
      <c r="I58" s="290"/>
      <c r="J58" s="290"/>
      <c r="K58" s="290"/>
      <c r="L58" s="290"/>
      <c r="M58" s="290"/>
      <c r="N58" s="290"/>
      <c r="O58" s="290"/>
      <c r="P58" s="290"/>
      <c r="Q58" s="291"/>
    </row>
    <row r="59" spans="1:17" x14ac:dyDescent="0.35">
      <c r="A59" s="289"/>
      <c r="B59" s="290"/>
      <c r="C59" s="290"/>
      <c r="D59" s="290"/>
      <c r="E59" s="290"/>
      <c r="F59" s="290"/>
      <c r="G59" s="290"/>
      <c r="H59" s="290"/>
      <c r="I59" s="290"/>
      <c r="J59" s="290"/>
      <c r="K59" s="290"/>
      <c r="L59" s="290"/>
      <c r="M59" s="290"/>
      <c r="N59" s="290"/>
      <c r="O59" s="290"/>
      <c r="P59" s="290"/>
      <c r="Q59" s="291"/>
    </row>
    <row r="60" spans="1:17" x14ac:dyDescent="0.35">
      <c r="A60" s="289"/>
      <c r="B60" s="290"/>
      <c r="C60" s="290"/>
      <c r="D60" s="290"/>
      <c r="E60" s="290"/>
      <c r="F60" s="290"/>
      <c r="G60" s="290"/>
      <c r="H60" s="290"/>
      <c r="I60" s="290"/>
      <c r="J60" s="290"/>
      <c r="K60" s="290"/>
      <c r="L60" s="290"/>
      <c r="M60" s="290"/>
      <c r="N60" s="290"/>
      <c r="O60" s="290"/>
      <c r="P60" s="290"/>
      <c r="Q60" s="291"/>
    </row>
    <row r="61" spans="1:17" ht="15" thickBot="1" x14ac:dyDescent="0.4">
      <c r="A61" s="292"/>
      <c r="B61" s="293"/>
      <c r="C61" s="293"/>
      <c r="D61" s="293"/>
      <c r="E61" s="293"/>
      <c r="F61" s="293"/>
      <c r="G61" s="293"/>
      <c r="H61" s="293"/>
      <c r="I61" s="293"/>
      <c r="J61" s="293"/>
      <c r="K61" s="293"/>
      <c r="L61" s="293"/>
      <c r="M61" s="293"/>
      <c r="N61" s="293"/>
      <c r="O61" s="293"/>
      <c r="P61" s="293"/>
      <c r="Q61" s="294"/>
    </row>
    <row r="62" spans="1:17" x14ac:dyDescent="0.35">
      <c r="A62" s="280" t="s">
        <v>314</v>
      </c>
      <c r="B62" s="281"/>
      <c r="C62" s="281"/>
      <c r="D62" s="281"/>
      <c r="E62" s="281"/>
      <c r="F62" s="281"/>
      <c r="G62" s="281"/>
      <c r="H62" s="281"/>
      <c r="I62" s="281"/>
      <c r="J62" s="281"/>
      <c r="K62" s="281"/>
      <c r="L62" s="281"/>
      <c r="M62" s="281"/>
      <c r="N62" s="281"/>
      <c r="O62" s="281"/>
      <c r="P62" s="281"/>
      <c r="Q62" s="282"/>
    </row>
    <row r="63" spans="1:17" ht="15" customHeight="1" x14ac:dyDescent="0.35">
      <c r="A63" s="283" t="s">
        <v>321</v>
      </c>
      <c r="B63" s="284"/>
      <c r="C63" s="284"/>
      <c r="D63" s="284"/>
      <c r="E63" s="284"/>
      <c r="F63" s="284"/>
      <c r="G63" s="284"/>
      <c r="H63" s="284"/>
      <c r="I63" s="284"/>
      <c r="J63" s="284"/>
      <c r="K63" s="284"/>
      <c r="L63" s="284"/>
      <c r="M63" s="284"/>
      <c r="N63" s="284"/>
      <c r="O63" s="284"/>
      <c r="P63" s="284"/>
      <c r="Q63" s="285"/>
    </row>
    <row r="64" spans="1:17" ht="43.5" x14ac:dyDescent="0.35">
      <c r="A64" s="24"/>
      <c r="B64" s="58" t="s">
        <v>201</v>
      </c>
      <c r="C64" s="58" t="s">
        <v>202</v>
      </c>
      <c r="D64" s="58" t="s">
        <v>241</v>
      </c>
      <c r="E64" s="164"/>
      <c r="F64" s="164"/>
      <c r="G64" s="164"/>
      <c r="H64" s="165"/>
      <c r="I64" s="165"/>
      <c r="J64" s="165"/>
      <c r="K64" s="165"/>
      <c r="L64" s="165"/>
      <c r="M64" s="165"/>
      <c r="N64" s="165"/>
      <c r="O64" s="165"/>
      <c r="P64" s="165"/>
      <c r="Q64" s="25"/>
    </row>
    <row r="65" spans="1:17" x14ac:dyDescent="0.35">
      <c r="A65" s="24" t="s">
        <v>242</v>
      </c>
      <c r="B65" s="24"/>
      <c r="C65" s="24"/>
      <c r="D65" s="24"/>
      <c r="E65" s="165"/>
      <c r="F65" s="165"/>
      <c r="G65" s="165"/>
      <c r="H65" s="165"/>
      <c r="I65" s="165"/>
      <c r="J65" s="165"/>
      <c r="K65" s="165"/>
      <c r="L65" s="165"/>
      <c r="M65" s="165"/>
      <c r="N65" s="165"/>
      <c r="O65" s="165"/>
      <c r="P65" s="165"/>
      <c r="Q65" s="25"/>
    </row>
    <row r="66" spans="1:17" x14ac:dyDescent="0.35">
      <c r="A66" s="24" t="s">
        <v>243</v>
      </c>
      <c r="B66" s="24"/>
      <c r="C66" s="24"/>
      <c r="D66" s="24"/>
      <c r="E66" s="165"/>
      <c r="F66" s="165"/>
      <c r="G66" s="165"/>
      <c r="H66" s="165"/>
      <c r="I66" s="165"/>
      <c r="J66" s="165"/>
      <c r="K66" s="165"/>
      <c r="L66" s="165"/>
      <c r="M66" s="165"/>
      <c r="N66" s="165"/>
      <c r="O66" s="165"/>
      <c r="P66" s="165"/>
      <c r="Q66" s="25"/>
    </row>
    <row r="67" spans="1:17" x14ac:dyDescent="0.35">
      <c r="A67" s="24" t="s">
        <v>244</v>
      </c>
      <c r="B67" s="24"/>
      <c r="C67" s="24"/>
      <c r="D67" s="24"/>
      <c r="E67" s="165"/>
      <c r="F67" s="165"/>
      <c r="G67" s="165"/>
      <c r="H67" s="165"/>
      <c r="I67" s="165"/>
      <c r="J67" s="165"/>
      <c r="K67" s="165"/>
      <c r="L67" s="165"/>
      <c r="M67" s="165"/>
      <c r="N67" s="165"/>
      <c r="O67" s="165"/>
      <c r="P67" s="165"/>
      <c r="Q67" s="25"/>
    </row>
    <row r="68" spans="1:17" x14ac:dyDescent="0.35">
      <c r="A68" s="24" t="s">
        <v>245</v>
      </c>
      <c r="B68" s="24"/>
      <c r="C68" s="24"/>
      <c r="D68" s="24"/>
      <c r="E68" s="165"/>
      <c r="F68" s="165"/>
      <c r="G68" s="165"/>
      <c r="H68" s="165"/>
      <c r="I68" s="165"/>
      <c r="J68" s="165"/>
      <c r="K68" s="165"/>
      <c r="L68" s="165"/>
      <c r="M68" s="165"/>
      <c r="N68" s="165"/>
      <c r="O68" s="165"/>
      <c r="P68" s="165"/>
      <c r="Q68" s="25"/>
    </row>
    <row r="69" spans="1:17" x14ac:dyDescent="0.35">
      <c r="A69" s="24" t="s">
        <v>246</v>
      </c>
      <c r="B69" s="24"/>
      <c r="C69" s="24"/>
      <c r="D69" s="24"/>
      <c r="E69" s="165"/>
      <c r="F69" s="165"/>
      <c r="G69" s="165"/>
      <c r="H69" s="165"/>
      <c r="I69" s="165"/>
      <c r="J69" s="165"/>
      <c r="K69" s="165"/>
      <c r="L69" s="165"/>
      <c r="M69" s="165"/>
      <c r="N69" s="165"/>
      <c r="O69" s="165"/>
      <c r="P69" s="165"/>
      <c r="Q69" s="25"/>
    </row>
    <row r="70" spans="1:17" x14ac:dyDescent="0.35">
      <c r="A70" s="24" t="s">
        <v>203</v>
      </c>
      <c r="B70" s="22"/>
      <c r="C70" s="26">
        <f>SUM(C65:C69)</f>
        <v>0</v>
      </c>
      <c r="D70" s="22"/>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5" zoomScale="90" zoomScaleNormal="90" workbookViewId="0">
      <selection activeCell="A37" sqref="A37:B37"/>
    </sheetView>
  </sheetViews>
  <sheetFormatPr baseColWidth="10" defaultColWidth="11.453125" defaultRowHeight="14.5" x14ac:dyDescent="0.35"/>
  <cols>
    <col min="1" max="1" width="43" style="21" customWidth="1"/>
    <col min="2" max="2" width="14" style="21" customWidth="1"/>
    <col min="3" max="3" width="11.453125" style="21"/>
    <col min="4" max="4" width="11.453125" style="21" customWidth="1"/>
    <col min="5" max="5" width="11.453125" style="21"/>
    <col min="6" max="6" width="14.453125" style="21" customWidth="1"/>
    <col min="7" max="7" width="11.453125" style="21"/>
    <col min="8" max="10" width="7.453125" style="21" customWidth="1"/>
    <col min="11" max="11" width="11.453125" style="21"/>
    <col min="12" max="12" width="6" style="21" customWidth="1"/>
    <col min="13" max="13" width="11.453125" style="21"/>
    <col min="14" max="14" width="8.54296875" style="21" customWidth="1"/>
    <col min="15" max="15" width="11.453125" style="21"/>
    <col min="16" max="16" width="8.81640625" style="21" customWidth="1"/>
    <col min="17" max="17" width="8.453125" style="21" customWidth="1"/>
    <col min="18" max="18" width="6.81640625" style="21" customWidth="1"/>
    <col min="19" max="19" width="16" style="21" customWidth="1"/>
    <col min="20" max="20" width="16.453125" style="21" customWidth="1"/>
    <col min="21" max="21" width="22.453125" style="21" customWidth="1"/>
    <col min="22" max="16384" width="11.453125" style="21"/>
  </cols>
  <sheetData>
    <row r="1" spans="1:21" ht="17.5" customHeight="1" thickBot="1" x14ac:dyDescent="0.5">
      <c r="A1" s="306" t="s">
        <v>316</v>
      </c>
      <c r="B1" s="307"/>
      <c r="C1" s="307"/>
      <c r="D1" s="307"/>
      <c r="E1" s="307"/>
      <c r="F1" s="307"/>
      <c r="G1" s="307"/>
      <c r="H1" s="307"/>
      <c r="I1" s="307"/>
      <c r="J1" s="307"/>
      <c r="K1" s="307"/>
      <c r="L1" s="307"/>
      <c r="M1" s="307"/>
      <c r="N1" s="307"/>
      <c r="O1" s="307"/>
      <c r="P1" s="307"/>
      <c r="Q1" s="307"/>
      <c r="R1" s="307"/>
      <c r="S1" s="307"/>
      <c r="T1" s="307"/>
      <c r="U1" s="307"/>
    </row>
    <row r="2" spans="1:21" ht="15" thickBot="1" x14ac:dyDescent="0.4">
      <c r="A2" s="325" t="s">
        <v>315</v>
      </c>
      <c r="B2" s="325"/>
      <c r="C2" s="325"/>
      <c r="D2" s="325"/>
      <c r="E2" s="325"/>
    </row>
    <row r="3" spans="1:21" x14ac:dyDescent="0.35">
      <c r="A3" s="280" t="s">
        <v>250</v>
      </c>
      <c r="B3" s="281"/>
      <c r="C3" s="281"/>
      <c r="D3" s="281"/>
      <c r="E3" s="281"/>
      <c r="F3" s="281"/>
      <c r="G3" s="281"/>
      <c r="H3" s="281"/>
      <c r="I3" s="281"/>
      <c r="J3" s="281"/>
      <c r="K3" s="281"/>
      <c r="L3" s="281"/>
      <c r="M3" s="281"/>
      <c r="N3" s="281"/>
      <c r="O3" s="281"/>
      <c r="P3" s="281"/>
      <c r="Q3" s="281"/>
      <c r="R3" s="281"/>
      <c r="S3" s="281"/>
      <c r="T3" s="281"/>
      <c r="U3" s="282"/>
    </row>
    <row r="4" spans="1:21" ht="15" customHeight="1" x14ac:dyDescent="0.35">
      <c r="A4" s="311" t="s">
        <v>175</v>
      </c>
      <c r="B4" s="312"/>
      <c r="C4" s="312"/>
      <c r="D4" s="312"/>
      <c r="E4" s="312"/>
      <c r="F4" s="312"/>
      <c r="G4" s="312"/>
      <c r="H4" s="312"/>
      <c r="I4" s="312"/>
      <c r="J4" s="312"/>
      <c r="K4" s="312"/>
      <c r="L4" s="312"/>
      <c r="M4" s="312"/>
      <c r="N4" s="312"/>
      <c r="O4" s="312"/>
      <c r="P4" s="312"/>
      <c r="Q4" s="312"/>
      <c r="R4" s="312"/>
      <c r="S4" s="312"/>
      <c r="T4" s="312"/>
      <c r="U4" s="313"/>
    </row>
    <row r="5" spans="1:21" x14ac:dyDescent="0.35">
      <c r="A5" s="314" t="s">
        <v>344</v>
      </c>
      <c r="B5" s="320"/>
      <c r="C5" s="320"/>
      <c r="D5" s="320"/>
      <c r="E5" s="320"/>
      <c r="F5" s="320"/>
      <c r="G5" s="320"/>
      <c r="H5" s="320"/>
      <c r="I5" s="320"/>
      <c r="J5" s="320"/>
      <c r="K5" s="320"/>
      <c r="L5" s="320"/>
      <c r="M5" s="320"/>
      <c r="N5" s="320"/>
      <c r="O5" s="320"/>
      <c r="P5" s="320"/>
      <c r="Q5" s="320"/>
      <c r="R5" s="320"/>
      <c r="S5" s="320"/>
      <c r="T5" s="320"/>
      <c r="U5" s="321"/>
    </row>
    <row r="6" spans="1:21" x14ac:dyDescent="0.35">
      <c r="A6" s="314"/>
      <c r="B6" s="320"/>
      <c r="C6" s="320"/>
      <c r="D6" s="320"/>
      <c r="E6" s="320"/>
      <c r="F6" s="320"/>
      <c r="G6" s="320"/>
      <c r="H6" s="320"/>
      <c r="I6" s="320"/>
      <c r="J6" s="320"/>
      <c r="K6" s="320"/>
      <c r="L6" s="320"/>
      <c r="M6" s="320"/>
      <c r="N6" s="320"/>
      <c r="O6" s="320"/>
      <c r="P6" s="320"/>
      <c r="Q6" s="320"/>
      <c r="R6" s="320"/>
      <c r="S6" s="320"/>
      <c r="T6" s="320"/>
      <c r="U6" s="321"/>
    </row>
    <row r="7" spans="1:21" x14ac:dyDescent="0.35">
      <c r="A7" s="314"/>
      <c r="B7" s="320"/>
      <c r="C7" s="320"/>
      <c r="D7" s="320"/>
      <c r="E7" s="320"/>
      <c r="F7" s="320"/>
      <c r="G7" s="320"/>
      <c r="H7" s="320"/>
      <c r="I7" s="320"/>
      <c r="J7" s="320"/>
      <c r="K7" s="320"/>
      <c r="L7" s="320"/>
      <c r="M7" s="320"/>
      <c r="N7" s="320"/>
      <c r="O7" s="320"/>
      <c r="P7" s="320"/>
      <c r="Q7" s="320"/>
      <c r="R7" s="320"/>
      <c r="S7" s="320"/>
      <c r="T7" s="320"/>
      <c r="U7" s="321"/>
    </row>
    <row r="8" spans="1:21" x14ac:dyDescent="0.35">
      <c r="A8" s="314"/>
      <c r="B8" s="320"/>
      <c r="C8" s="320"/>
      <c r="D8" s="320"/>
      <c r="E8" s="320"/>
      <c r="F8" s="320"/>
      <c r="G8" s="320"/>
      <c r="H8" s="320"/>
      <c r="I8" s="320"/>
      <c r="J8" s="320"/>
      <c r="K8" s="320"/>
      <c r="L8" s="320"/>
      <c r="M8" s="320"/>
      <c r="N8" s="320"/>
      <c r="O8" s="320"/>
      <c r="P8" s="320"/>
      <c r="Q8" s="320"/>
      <c r="R8" s="320"/>
      <c r="S8" s="320"/>
      <c r="T8" s="320"/>
      <c r="U8" s="321"/>
    </row>
    <row r="9" spans="1:21" x14ac:dyDescent="0.35">
      <c r="A9" s="314"/>
      <c r="B9" s="320"/>
      <c r="C9" s="320"/>
      <c r="D9" s="320"/>
      <c r="E9" s="320"/>
      <c r="F9" s="320"/>
      <c r="G9" s="320"/>
      <c r="H9" s="320"/>
      <c r="I9" s="320"/>
      <c r="J9" s="320"/>
      <c r="K9" s="320"/>
      <c r="L9" s="320"/>
      <c r="M9" s="320"/>
      <c r="N9" s="320"/>
      <c r="O9" s="320"/>
      <c r="P9" s="320"/>
      <c r="Q9" s="320"/>
      <c r="R9" s="320"/>
      <c r="S9" s="320"/>
      <c r="T9" s="320"/>
      <c r="U9" s="321"/>
    </row>
    <row r="10" spans="1:21" x14ac:dyDescent="0.35">
      <c r="A10" s="314"/>
      <c r="B10" s="320"/>
      <c r="C10" s="320"/>
      <c r="D10" s="320"/>
      <c r="E10" s="320"/>
      <c r="F10" s="320"/>
      <c r="G10" s="320"/>
      <c r="H10" s="320"/>
      <c r="I10" s="320"/>
      <c r="J10" s="320"/>
      <c r="K10" s="320"/>
      <c r="L10" s="320"/>
      <c r="M10" s="320"/>
      <c r="N10" s="320"/>
      <c r="O10" s="320"/>
      <c r="P10" s="320"/>
      <c r="Q10" s="320"/>
      <c r="R10" s="320"/>
      <c r="S10" s="320"/>
      <c r="T10" s="320"/>
      <c r="U10" s="321"/>
    </row>
    <row r="11" spans="1:21" x14ac:dyDescent="0.35">
      <c r="A11" s="314"/>
      <c r="B11" s="320"/>
      <c r="C11" s="320"/>
      <c r="D11" s="320"/>
      <c r="E11" s="320"/>
      <c r="F11" s="320"/>
      <c r="G11" s="320"/>
      <c r="H11" s="320"/>
      <c r="I11" s="320"/>
      <c r="J11" s="320"/>
      <c r="K11" s="320"/>
      <c r="L11" s="320"/>
      <c r="M11" s="320"/>
      <c r="N11" s="320"/>
      <c r="O11" s="320"/>
      <c r="P11" s="320"/>
      <c r="Q11" s="320"/>
      <c r="R11" s="320"/>
      <c r="S11" s="320"/>
      <c r="T11" s="320"/>
      <c r="U11" s="321"/>
    </row>
    <row r="12" spans="1:21" x14ac:dyDescent="0.35">
      <c r="A12" s="314"/>
      <c r="B12" s="320"/>
      <c r="C12" s="320"/>
      <c r="D12" s="320"/>
      <c r="E12" s="320"/>
      <c r="F12" s="320"/>
      <c r="G12" s="320"/>
      <c r="H12" s="320"/>
      <c r="I12" s="320"/>
      <c r="J12" s="320"/>
      <c r="K12" s="320"/>
      <c r="L12" s="320"/>
      <c r="M12" s="320"/>
      <c r="N12" s="320"/>
      <c r="O12" s="320"/>
      <c r="P12" s="320"/>
      <c r="Q12" s="320"/>
      <c r="R12" s="320"/>
      <c r="S12" s="320"/>
      <c r="T12" s="320"/>
      <c r="U12" s="321"/>
    </row>
    <row r="13" spans="1:21" x14ac:dyDescent="0.35">
      <c r="A13" s="314"/>
      <c r="B13" s="320"/>
      <c r="C13" s="320"/>
      <c r="D13" s="320"/>
      <c r="E13" s="320"/>
      <c r="F13" s="320"/>
      <c r="G13" s="320"/>
      <c r="H13" s="320"/>
      <c r="I13" s="320"/>
      <c r="J13" s="320"/>
      <c r="K13" s="320"/>
      <c r="L13" s="320"/>
      <c r="M13" s="320"/>
      <c r="N13" s="320"/>
      <c r="O13" s="320"/>
      <c r="P13" s="320"/>
      <c r="Q13" s="320"/>
      <c r="R13" s="320"/>
      <c r="S13" s="320"/>
      <c r="T13" s="320"/>
      <c r="U13" s="321"/>
    </row>
    <row r="14" spans="1:21" x14ac:dyDescent="0.35">
      <c r="A14" s="314"/>
      <c r="B14" s="320"/>
      <c r="C14" s="320"/>
      <c r="D14" s="320"/>
      <c r="E14" s="320"/>
      <c r="F14" s="320"/>
      <c r="G14" s="320"/>
      <c r="H14" s="320"/>
      <c r="I14" s="320"/>
      <c r="J14" s="320"/>
      <c r="K14" s="320"/>
      <c r="L14" s="320"/>
      <c r="M14" s="320"/>
      <c r="N14" s="320"/>
      <c r="O14" s="320"/>
      <c r="P14" s="320"/>
      <c r="Q14" s="320"/>
      <c r="R14" s="320"/>
      <c r="S14" s="320"/>
      <c r="T14" s="320"/>
      <c r="U14" s="321"/>
    </row>
    <row r="15" spans="1:21" x14ac:dyDescent="0.35">
      <c r="A15" s="314"/>
      <c r="B15" s="320"/>
      <c r="C15" s="320"/>
      <c r="D15" s="320"/>
      <c r="E15" s="320"/>
      <c r="F15" s="320"/>
      <c r="G15" s="320"/>
      <c r="H15" s="320"/>
      <c r="I15" s="320"/>
      <c r="J15" s="320"/>
      <c r="K15" s="320"/>
      <c r="L15" s="320"/>
      <c r="M15" s="320"/>
      <c r="N15" s="320"/>
      <c r="O15" s="320"/>
      <c r="P15" s="320"/>
      <c r="Q15" s="320"/>
      <c r="R15" s="320"/>
      <c r="S15" s="320"/>
      <c r="T15" s="320"/>
      <c r="U15" s="321"/>
    </row>
    <row r="16" spans="1:21" x14ac:dyDescent="0.35">
      <c r="A16" s="314"/>
      <c r="B16" s="320"/>
      <c r="C16" s="320"/>
      <c r="D16" s="320"/>
      <c r="E16" s="320"/>
      <c r="F16" s="320"/>
      <c r="G16" s="320"/>
      <c r="H16" s="320"/>
      <c r="I16" s="320"/>
      <c r="J16" s="320"/>
      <c r="K16" s="320"/>
      <c r="L16" s="320"/>
      <c r="M16" s="320"/>
      <c r="N16" s="320"/>
      <c r="O16" s="320"/>
      <c r="P16" s="320"/>
      <c r="Q16" s="320"/>
      <c r="R16" s="320"/>
      <c r="S16" s="320"/>
      <c r="T16" s="320"/>
      <c r="U16" s="321"/>
    </row>
    <row r="17" spans="1:21" ht="1.4" customHeight="1" thickBot="1" x14ac:dyDescent="0.4">
      <c r="A17" s="322"/>
      <c r="B17" s="323"/>
      <c r="C17" s="323"/>
      <c r="D17" s="323"/>
      <c r="E17" s="323"/>
      <c r="F17" s="323"/>
      <c r="G17" s="323"/>
      <c r="H17" s="323"/>
      <c r="I17" s="323"/>
      <c r="J17" s="323"/>
      <c r="K17" s="323"/>
      <c r="L17" s="323"/>
      <c r="M17" s="323"/>
      <c r="N17" s="323"/>
      <c r="O17" s="323"/>
      <c r="P17" s="323"/>
      <c r="Q17" s="323"/>
      <c r="R17" s="323"/>
      <c r="S17" s="323"/>
      <c r="T17" s="323"/>
      <c r="U17" s="324"/>
    </row>
    <row r="18" spans="1:21" x14ac:dyDescent="0.35">
      <c r="A18" s="280" t="s">
        <v>251</v>
      </c>
      <c r="B18" s="281"/>
      <c r="C18" s="281"/>
      <c r="D18" s="281"/>
      <c r="E18" s="281"/>
      <c r="F18" s="281"/>
      <c r="G18" s="281"/>
      <c r="H18" s="281"/>
      <c r="I18" s="281"/>
      <c r="J18" s="281"/>
      <c r="K18" s="281"/>
      <c r="L18" s="281"/>
      <c r="M18" s="281"/>
      <c r="N18" s="281"/>
      <c r="O18" s="281"/>
      <c r="P18" s="281"/>
      <c r="Q18" s="281"/>
      <c r="R18" s="281"/>
      <c r="S18" s="281"/>
      <c r="T18" s="281"/>
      <c r="U18" s="282"/>
    </row>
    <row r="19" spans="1:21" ht="19.399999999999999" customHeight="1" x14ac:dyDescent="0.35">
      <c r="A19" s="311" t="s">
        <v>176</v>
      </c>
      <c r="B19" s="312"/>
      <c r="C19" s="312"/>
      <c r="D19" s="312"/>
      <c r="E19" s="312"/>
      <c r="F19" s="312"/>
      <c r="G19" s="312"/>
      <c r="H19" s="312"/>
      <c r="I19" s="312"/>
      <c r="J19" s="312"/>
      <c r="K19" s="312"/>
      <c r="L19" s="312"/>
      <c r="M19" s="312"/>
      <c r="N19" s="312"/>
      <c r="O19" s="312"/>
      <c r="P19" s="312"/>
      <c r="Q19" s="312"/>
      <c r="R19" s="312"/>
      <c r="S19" s="312"/>
      <c r="T19" s="312"/>
      <c r="U19" s="313"/>
    </row>
    <row r="20" spans="1:21" x14ac:dyDescent="0.35">
      <c r="A20" s="314" t="s">
        <v>345</v>
      </c>
      <c r="B20" s="301"/>
      <c r="C20" s="301"/>
      <c r="D20" s="301"/>
      <c r="E20" s="301"/>
      <c r="F20" s="301"/>
      <c r="G20" s="301"/>
      <c r="H20" s="301"/>
      <c r="I20" s="301"/>
      <c r="J20" s="301"/>
      <c r="K20" s="301"/>
      <c r="L20" s="301"/>
      <c r="M20" s="301"/>
      <c r="N20" s="301"/>
      <c r="O20" s="301"/>
      <c r="P20" s="301"/>
      <c r="Q20" s="301"/>
      <c r="R20" s="301"/>
      <c r="S20" s="301"/>
      <c r="T20" s="301"/>
      <c r="U20" s="302"/>
    </row>
    <row r="21" spans="1:21" x14ac:dyDescent="0.35">
      <c r="A21" s="300"/>
      <c r="B21" s="301"/>
      <c r="C21" s="301"/>
      <c r="D21" s="301"/>
      <c r="E21" s="301"/>
      <c r="F21" s="301"/>
      <c r="G21" s="301"/>
      <c r="H21" s="301"/>
      <c r="I21" s="301"/>
      <c r="J21" s="301"/>
      <c r="K21" s="301"/>
      <c r="L21" s="301"/>
      <c r="M21" s="301"/>
      <c r="N21" s="301"/>
      <c r="O21" s="301"/>
      <c r="P21" s="301"/>
      <c r="Q21" s="301"/>
      <c r="R21" s="301"/>
      <c r="S21" s="301"/>
      <c r="T21" s="301"/>
      <c r="U21" s="302"/>
    </row>
    <row r="22" spans="1:21" x14ac:dyDescent="0.35">
      <c r="A22" s="300"/>
      <c r="B22" s="301"/>
      <c r="C22" s="301"/>
      <c r="D22" s="301"/>
      <c r="E22" s="301"/>
      <c r="F22" s="301"/>
      <c r="G22" s="301"/>
      <c r="H22" s="301"/>
      <c r="I22" s="301"/>
      <c r="J22" s="301"/>
      <c r="K22" s="301"/>
      <c r="L22" s="301"/>
      <c r="M22" s="301"/>
      <c r="N22" s="301"/>
      <c r="O22" s="301"/>
      <c r="P22" s="301"/>
      <c r="Q22" s="301"/>
      <c r="R22" s="301"/>
      <c r="S22" s="301"/>
      <c r="T22" s="301"/>
      <c r="U22" s="302"/>
    </row>
    <row r="23" spans="1:21" x14ac:dyDescent="0.35">
      <c r="A23" s="300"/>
      <c r="B23" s="301"/>
      <c r="C23" s="301"/>
      <c r="D23" s="301"/>
      <c r="E23" s="301"/>
      <c r="F23" s="301"/>
      <c r="G23" s="301"/>
      <c r="H23" s="301"/>
      <c r="I23" s="301"/>
      <c r="J23" s="301"/>
      <c r="K23" s="301"/>
      <c r="L23" s="301"/>
      <c r="M23" s="301"/>
      <c r="N23" s="301"/>
      <c r="O23" s="301"/>
      <c r="P23" s="301"/>
      <c r="Q23" s="301"/>
      <c r="R23" s="301"/>
      <c r="S23" s="301"/>
      <c r="T23" s="301"/>
      <c r="U23" s="302"/>
    </row>
    <row r="24" spans="1:21" x14ac:dyDescent="0.35">
      <c r="A24" s="300"/>
      <c r="B24" s="301"/>
      <c r="C24" s="301"/>
      <c r="D24" s="301"/>
      <c r="E24" s="301"/>
      <c r="F24" s="301"/>
      <c r="G24" s="301"/>
      <c r="H24" s="301"/>
      <c r="I24" s="301"/>
      <c r="J24" s="301"/>
      <c r="K24" s="301"/>
      <c r="L24" s="301"/>
      <c r="M24" s="301"/>
      <c r="N24" s="301"/>
      <c r="O24" s="301"/>
      <c r="P24" s="301"/>
      <c r="Q24" s="301"/>
      <c r="R24" s="301"/>
      <c r="S24" s="301"/>
      <c r="T24" s="301"/>
      <c r="U24" s="302"/>
    </row>
    <row r="25" spans="1:21" x14ac:dyDescent="0.35">
      <c r="A25" s="300"/>
      <c r="B25" s="301"/>
      <c r="C25" s="301"/>
      <c r="D25" s="301"/>
      <c r="E25" s="301"/>
      <c r="F25" s="301"/>
      <c r="G25" s="301"/>
      <c r="H25" s="301"/>
      <c r="I25" s="301"/>
      <c r="J25" s="301"/>
      <c r="K25" s="301"/>
      <c r="L25" s="301"/>
      <c r="M25" s="301"/>
      <c r="N25" s="301"/>
      <c r="O25" s="301"/>
      <c r="P25" s="301"/>
      <c r="Q25" s="301"/>
      <c r="R25" s="301"/>
      <c r="S25" s="301"/>
      <c r="T25" s="301"/>
      <c r="U25" s="302"/>
    </row>
    <row r="26" spans="1:21" x14ac:dyDescent="0.35">
      <c r="A26" s="300"/>
      <c r="B26" s="301"/>
      <c r="C26" s="301"/>
      <c r="D26" s="301"/>
      <c r="E26" s="301"/>
      <c r="F26" s="301"/>
      <c r="G26" s="301"/>
      <c r="H26" s="301"/>
      <c r="I26" s="301"/>
      <c r="J26" s="301"/>
      <c r="K26" s="301"/>
      <c r="L26" s="301"/>
      <c r="M26" s="301"/>
      <c r="N26" s="301"/>
      <c r="O26" s="301"/>
      <c r="P26" s="301"/>
      <c r="Q26" s="301"/>
      <c r="R26" s="301"/>
      <c r="S26" s="301"/>
      <c r="T26" s="301"/>
      <c r="U26" s="302"/>
    </row>
    <row r="27" spans="1:21" x14ac:dyDescent="0.35">
      <c r="A27" s="300"/>
      <c r="B27" s="301"/>
      <c r="C27" s="301"/>
      <c r="D27" s="301"/>
      <c r="E27" s="301"/>
      <c r="F27" s="301"/>
      <c r="G27" s="301"/>
      <c r="H27" s="301"/>
      <c r="I27" s="301"/>
      <c r="J27" s="301"/>
      <c r="K27" s="301"/>
      <c r="L27" s="301"/>
      <c r="M27" s="301"/>
      <c r="N27" s="301"/>
      <c r="O27" s="301"/>
      <c r="P27" s="301"/>
      <c r="Q27" s="301"/>
      <c r="R27" s="301"/>
      <c r="S27" s="301"/>
      <c r="T27" s="301"/>
      <c r="U27" s="302"/>
    </row>
    <row r="28" spans="1:21" x14ac:dyDescent="0.35">
      <c r="A28" s="300"/>
      <c r="B28" s="301"/>
      <c r="C28" s="301"/>
      <c r="D28" s="301"/>
      <c r="E28" s="301"/>
      <c r="F28" s="301"/>
      <c r="G28" s="301"/>
      <c r="H28" s="301"/>
      <c r="I28" s="301"/>
      <c r="J28" s="301"/>
      <c r="K28" s="301"/>
      <c r="L28" s="301"/>
      <c r="M28" s="301"/>
      <c r="N28" s="301"/>
      <c r="O28" s="301"/>
      <c r="P28" s="301"/>
      <c r="Q28" s="301"/>
      <c r="R28" s="301"/>
      <c r="S28" s="301"/>
      <c r="T28" s="301"/>
      <c r="U28" s="302"/>
    </row>
    <row r="29" spans="1:21" x14ac:dyDescent="0.35">
      <c r="A29" s="300"/>
      <c r="B29" s="301"/>
      <c r="C29" s="301"/>
      <c r="D29" s="301"/>
      <c r="E29" s="301"/>
      <c r="F29" s="301"/>
      <c r="G29" s="301"/>
      <c r="H29" s="301"/>
      <c r="I29" s="301"/>
      <c r="J29" s="301"/>
      <c r="K29" s="301"/>
      <c r="L29" s="301"/>
      <c r="M29" s="301"/>
      <c r="N29" s="301"/>
      <c r="O29" s="301"/>
      <c r="P29" s="301"/>
      <c r="Q29" s="301"/>
      <c r="R29" s="301"/>
      <c r="S29" s="301"/>
      <c r="T29" s="301"/>
      <c r="U29" s="302"/>
    </row>
    <row r="30" spans="1:21" x14ac:dyDescent="0.35">
      <c r="A30" s="300"/>
      <c r="B30" s="301"/>
      <c r="C30" s="301"/>
      <c r="D30" s="301"/>
      <c r="E30" s="301"/>
      <c r="F30" s="301"/>
      <c r="G30" s="301"/>
      <c r="H30" s="301"/>
      <c r="I30" s="301"/>
      <c r="J30" s="301"/>
      <c r="K30" s="301"/>
      <c r="L30" s="301"/>
      <c r="M30" s="301"/>
      <c r="N30" s="301"/>
      <c r="O30" s="301"/>
      <c r="P30" s="301"/>
      <c r="Q30" s="301"/>
      <c r="R30" s="301"/>
      <c r="S30" s="301"/>
      <c r="T30" s="301"/>
      <c r="U30" s="302"/>
    </row>
    <row r="31" spans="1:21" x14ac:dyDescent="0.35">
      <c r="A31" s="300"/>
      <c r="B31" s="301"/>
      <c r="C31" s="301"/>
      <c r="D31" s="301"/>
      <c r="E31" s="301"/>
      <c r="F31" s="301"/>
      <c r="G31" s="301"/>
      <c r="H31" s="301"/>
      <c r="I31" s="301"/>
      <c r="J31" s="301"/>
      <c r="K31" s="301"/>
      <c r="L31" s="301"/>
      <c r="M31" s="301"/>
      <c r="N31" s="301"/>
      <c r="O31" s="301"/>
      <c r="P31" s="301"/>
      <c r="Q31" s="301"/>
      <c r="R31" s="301"/>
      <c r="S31" s="301"/>
      <c r="T31" s="301"/>
      <c r="U31" s="302"/>
    </row>
    <row r="32" spans="1:21" ht="15" thickBot="1" x14ac:dyDescent="0.4">
      <c r="A32" s="303"/>
      <c r="B32" s="304"/>
      <c r="C32" s="304"/>
      <c r="D32" s="304"/>
      <c r="E32" s="304"/>
      <c r="F32" s="304"/>
      <c r="G32" s="304"/>
      <c r="H32" s="304"/>
      <c r="I32" s="304"/>
      <c r="J32" s="304"/>
      <c r="K32" s="304"/>
      <c r="L32" s="304"/>
      <c r="M32" s="304"/>
      <c r="N32" s="304"/>
      <c r="O32" s="304"/>
      <c r="P32" s="304"/>
      <c r="Q32" s="304"/>
      <c r="R32" s="304"/>
      <c r="S32" s="304"/>
      <c r="T32" s="304"/>
      <c r="U32" s="305"/>
    </row>
    <row r="33" spans="1:21" x14ac:dyDescent="0.35">
      <c r="A33" s="280" t="s">
        <v>252</v>
      </c>
      <c r="B33" s="281"/>
      <c r="C33" s="281"/>
      <c r="D33" s="281"/>
      <c r="E33" s="281"/>
      <c r="F33" s="281"/>
      <c r="G33" s="281"/>
      <c r="H33" s="281"/>
      <c r="I33" s="281"/>
      <c r="J33" s="281"/>
      <c r="K33" s="281"/>
      <c r="L33" s="281"/>
      <c r="M33" s="281"/>
      <c r="N33" s="281"/>
      <c r="O33" s="281"/>
      <c r="P33" s="281"/>
      <c r="Q33" s="281"/>
      <c r="R33" s="281"/>
      <c r="S33" s="281"/>
      <c r="T33" s="281"/>
      <c r="U33" s="282"/>
    </row>
    <row r="34" spans="1:21" ht="14.15" customHeight="1" x14ac:dyDescent="0.35">
      <c r="A34" s="311"/>
      <c r="B34" s="312"/>
      <c r="C34" s="312"/>
      <c r="D34" s="312"/>
      <c r="E34" s="312"/>
      <c r="F34" s="312"/>
      <c r="G34" s="312"/>
      <c r="H34" s="312"/>
      <c r="I34" s="312"/>
      <c r="J34" s="312"/>
      <c r="K34" s="312"/>
      <c r="L34" s="312"/>
      <c r="M34" s="312"/>
      <c r="N34" s="312"/>
      <c r="O34" s="312"/>
      <c r="P34" s="312"/>
      <c r="Q34" s="312"/>
      <c r="R34" s="312"/>
      <c r="S34" s="312"/>
      <c r="T34" s="312"/>
      <c r="U34" s="313"/>
    </row>
    <row r="35" spans="1:21" ht="35.5" customHeight="1" x14ac:dyDescent="0.35">
      <c r="A35" s="326" t="s">
        <v>180</v>
      </c>
      <c r="B35" s="316"/>
      <c r="C35" s="315" t="s">
        <v>181</v>
      </c>
      <c r="D35" s="316"/>
      <c r="E35" s="315" t="s">
        <v>177</v>
      </c>
      <c r="F35" s="316"/>
      <c r="G35" s="315" t="s">
        <v>178</v>
      </c>
      <c r="H35" s="316"/>
      <c r="I35" s="315" t="s">
        <v>200</v>
      </c>
      <c r="J35" s="316"/>
      <c r="K35" s="315" t="s">
        <v>179</v>
      </c>
      <c r="L35" s="316"/>
      <c r="M35" s="315" t="s">
        <v>183</v>
      </c>
      <c r="N35" s="316"/>
      <c r="O35" s="315" t="s">
        <v>182</v>
      </c>
      <c r="P35" s="316"/>
      <c r="Q35" s="315" t="s">
        <v>184</v>
      </c>
      <c r="R35" s="317"/>
      <c r="S35" s="15" t="s">
        <v>185</v>
      </c>
      <c r="T35" s="15" t="s">
        <v>186</v>
      </c>
      <c r="U35" s="17" t="s">
        <v>187</v>
      </c>
    </row>
    <row r="36" spans="1:21" x14ac:dyDescent="0.35">
      <c r="A36" s="330" t="s">
        <v>448</v>
      </c>
      <c r="B36" s="319"/>
      <c r="C36" s="318" t="s">
        <v>346</v>
      </c>
      <c r="D36" s="319"/>
      <c r="E36" s="318" t="s">
        <v>347</v>
      </c>
      <c r="F36" s="319"/>
      <c r="G36" s="318" t="s">
        <v>348</v>
      </c>
      <c r="H36" s="319"/>
      <c r="I36" s="318" t="s">
        <v>349</v>
      </c>
      <c r="J36" s="319"/>
      <c r="K36" s="318" t="s">
        <v>348</v>
      </c>
      <c r="L36" s="319"/>
      <c r="M36" s="318" t="s">
        <v>183</v>
      </c>
      <c r="N36" s="319"/>
      <c r="O36" s="318" t="s">
        <v>348</v>
      </c>
      <c r="P36" s="319"/>
      <c r="Q36" s="318" t="s">
        <v>350</v>
      </c>
      <c r="R36" s="262"/>
      <c r="S36" s="16" t="s">
        <v>348</v>
      </c>
      <c r="T36" s="16" t="s">
        <v>348</v>
      </c>
      <c r="U36" s="18" t="s">
        <v>348</v>
      </c>
    </row>
    <row r="37" spans="1:21" x14ac:dyDescent="0.35">
      <c r="A37" s="331" t="s">
        <v>449</v>
      </c>
      <c r="B37" s="332"/>
      <c r="C37" s="318" t="s">
        <v>351</v>
      </c>
      <c r="D37" s="319"/>
      <c r="E37" s="318" t="s">
        <v>352</v>
      </c>
      <c r="F37" s="319"/>
      <c r="G37" s="318" t="s">
        <v>348</v>
      </c>
      <c r="H37" s="319"/>
      <c r="I37" s="318" t="s">
        <v>353</v>
      </c>
      <c r="J37" s="319"/>
      <c r="K37" s="318"/>
      <c r="L37" s="319"/>
      <c r="M37" s="318" t="s">
        <v>183</v>
      </c>
      <c r="N37" s="319"/>
      <c r="O37" s="318" t="s">
        <v>348</v>
      </c>
      <c r="P37" s="319"/>
      <c r="Q37" s="318" t="s">
        <v>348</v>
      </c>
      <c r="R37" s="262"/>
      <c r="S37" s="16" t="s">
        <v>348</v>
      </c>
      <c r="T37" s="16" t="s">
        <v>348</v>
      </c>
      <c r="U37" s="18" t="s">
        <v>348</v>
      </c>
    </row>
    <row r="38" spans="1:21" x14ac:dyDescent="0.35">
      <c r="A38" s="330"/>
      <c r="B38" s="319"/>
      <c r="C38" s="318"/>
      <c r="D38" s="319"/>
      <c r="E38" s="318"/>
      <c r="F38" s="319"/>
      <c r="G38" s="318"/>
      <c r="H38" s="319"/>
      <c r="I38" s="318"/>
      <c r="J38" s="319"/>
      <c r="K38" s="318"/>
      <c r="L38" s="319"/>
      <c r="M38" s="318"/>
      <c r="N38" s="319"/>
      <c r="O38" s="318"/>
      <c r="P38" s="319"/>
      <c r="Q38" s="318"/>
      <c r="R38" s="262"/>
      <c r="S38" s="16"/>
      <c r="T38" s="16"/>
      <c r="U38" s="18"/>
    </row>
    <row r="39" spans="1:21" x14ac:dyDescent="0.35">
      <c r="A39" s="330"/>
      <c r="B39" s="319"/>
      <c r="C39" s="318"/>
      <c r="D39" s="319"/>
      <c r="E39" s="318"/>
      <c r="F39" s="319"/>
      <c r="G39" s="318"/>
      <c r="H39" s="319"/>
      <c r="I39" s="318"/>
      <c r="J39" s="319"/>
      <c r="K39" s="318"/>
      <c r="L39" s="319"/>
      <c r="M39" s="318"/>
      <c r="N39" s="319"/>
      <c r="O39" s="318"/>
      <c r="P39" s="319"/>
      <c r="Q39" s="318"/>
      <c r="R39" s="262"/>
      <c r="S39" s="16"/>
      <c r="T39" s="16"/>
      <c r="U39" s="18"/>
    </row>
    <row r="40" spans="1:21" x14ac:dyDescent="0.35">
      <c r="A40" s="330"/>
      <c r="B40" s="319"/>
      <c r="C40" s="318"/>
      <c r="D40" s="319"/>
      <c r="E40" s="318"/>
      <c r="F40" s="319"/>
      <c r="G40" s="318"/>
      <c r="H40" s="319"/>
      <c r="I40" s="318"/>
      <c r="J40" s="319"/>
      <c r="K40" s="318"/>
      <c r="L40" s="319"/>
      <c r="M40" s="318"/>
      <c r="N40" s="319"/>
      <c r="O40" s="318"/>
      <c r="P40" s="319"/>
      <c r="Q40" s="318"/>
      <c r="R40" s="262"/>
      <c r="S40" s="16"/>
      <c r="T40" s="16"/>
      <c r="U40" s="18"/>
    </row>
    <row r="41" spans="1:21" x14ac:dyDescent="0.35">
      <c r="A41" s="330"/>
      <c r="B41" s="319"/>
      <c r="C41" s="318"/>
      <c r="D41" s="319"/>
      <c r="E41" s="318"/>
      <c r="F41" s="319"/>
      <c r="G41" s="318"/>
      <c r="H41" s="319"/>
      <c r="I41" s="318"/>
      <c r="J41" s="319"/>
      <c r="K41" s="318"/>
      <c r="L41" s="319"/>
      <c r="M41" s="318"/>
      <c r="N41" s="319"/>
      <c r="O41" s="318"/>
      <c r="P41" s="319"/>
      <c r="Q41" s="318"/>
      <c r="R41" s="262"/>
      <c r="S41" s="16"/>
      <c r="T41" s="16"/>
      <c r="U41" s="18"/>
    </row>
    <row r="42" spans="1:21" x14ac:dyDescent="0.35">
      <c r="A42" s="330"/>
      <c r="B42" s="319"/>
      <c r="C42" s="318"/>
      <c r="D42" s="319"/>
      <c r="E42" s="318"/>
      <c r="F42" s="319"/>
      <c r="G42" s="318"/>
      <c r="H42" s="319"/>
      <c r="I42" s="318"/>
      <c r="J42" s="319"/>
      <c r="K42" s="318"/>
      <c r="L42" s="319"/>
      <c r="M42" s="318"/>
      <c r="N42" s="319"/>
      <c r="O42" s="318"/>
      <c r="P42" s="319"/>
      <c r="Q42" s="318"/>
      <c r="R42" s="262"/>
      <c r="S42" s="16"/>
      <c r="T42" s="16"/>
      <c r="U42" s="18"/>
    </row>
    <row r="43" spans="1:21" x14ac:dyDescent="0.35">
      <c r="A43" s="330"/>
      <c r="B43" s="319"/>
      <c r="C43" s="318"/>
      <c r="D43" s="319"/>
      <c r="E43" s="318"/>
      <c r="F43" s="319"/>
      <c r="G43" s="318"/>
      <c r="H43" s="319"/>
      <c r="I43" s="318"/>
      <c r="J43" s="319"/>
      <c r="K43" s="318"/>
      <c r="L43" s="319"/>
      <c r="M43" s="318"/>
      <c r="N43" s="319"/>
      <c r="O43" s="318"/>
      <c r="P43" s="319"/>
      <c r="Q43" s="318"/>
      <c r="R43" s="262"/>
      <c r="S43" s="16"/>
      <c r="T43" s="16"/>
      <c r="U43" s="18"/>
    </row>
    <row r="44" spans="1:21" x14ac:dyDescent="0.35">
      <c r="A44" s="333"/>
      <c r="B44" s="310"/>
      <c r="C44" s="309"/>
      <c r="D44" s="310"/>
      <c r="E44" s="309"/>
      <c r="F44" s="310"/>
      <c r="G44" s="309"/>
      <c r="H44" s="310"/>
      <c r="I44" s="309"/>
      <c r="J44" s="310"/>
      <c r="K44" s="309"/>
      <c r="L44" s="310"/>
      <c r="M44" s="309"/>
      <c r="N44" s="310"/>
      <c r="O44" s="309"/>
      <c r="P44" s="310"/>
      <c r="Q44" s="309"/>
      <c r="R44" s="329"/>
      <c r="S44" s="19"/>
      <c r="T44" s="19"/>
      <c r="U44" s="20"/>
    </row>
    <row r="46" spans="1:21" ht="55.4" customHeight="1" x14ac:dyDescent="0.35">
      <c r="A46" s="327" t="s">
        <v>329</v>
      </c>
      <c r="B46" s="32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zoomScale="90" zoomScaleNormal="90" workbookViewId="0">
      <selection activeCell="F16" sqref="F16"/>
    </sheetView>
  </sheetViews>
  <sheetFormatPr baseColWidth="10" defaultColWidth="11.453125" defaultRowHeight="14.5" x14ac:dyDescent="0.35"/>
  <cols>
    <col min="1" max="1" width="25.81640625" style="21" customWidth="1"/>
    <col min="2" max="2" width="16.453125" style="21" customWidth="1"/>
    <col min="3" max="3" width="25.453125" style="21" customWidth="1"/>
    <col min="4" max="4" width="28.54296875" style="21" customWidth="1"/>
    <col min="5" max="5" width="17.54296875" style="176" customWidth="1"/>
    <col min="6" max="6" width="11.453125" style="21"/>
    <col min="7" max="8" width="25.1796875" style="21" customWidth="1"/>
    <col min="9" max="9" width="21" style="21" customWidth="1"/>
    <col min="10" max="10" width="17.1796875" style="21" customWidth="1"/>
    <col min="11" max="11" width="17.81640625" style="176" customWidth="1"/>
    <col min="12" max="12" width="29.453125" style="21" customWidth="1"/>
    <col min="13" max="16384" width="11.453125" style="21"/>
  </cols>
  <sheetData>
    <row r="1" spans="1:12" ht="24.75" customHeight="1" thickBot="1" x14ac:dyDescent="0.4">
      <c r="A1" s="337" t="s">
        <v>317</v>
      </c>
      <c r="B1" s="338"/>
      <c r="C1" s="338"/>
      <c r="D1" s="338"/>
      <c r="E1" s="338"/>
      <c r="F1" s="338"/>
      <c r="G1" s="338"/>
      <c r="H1" s="338"/>
      <c r="I1" s="338"/>
      <c r="J1" s="338"/>
      <c r="K1" s="338"/>
      <c r="L1" s="339"/>
    </row>
    <row r="2" spans="1:12" ht="24.75" customHeight="1" thickBot="1" x14ac:dyDescent="0.4">
      <c r="A2" s="334" t="s">
        <v>308</v>
      </c>
      <c r="B2" s="335"/>
      <c r="C2" s="335"/>
      <c r="D2" s="335"/>
      <c r="E2" s="336"/>
      <c r="F2" s="166"/>
      <c r="G2" s="340" t="s">
        <v>309</v>
      </c>
      <c r="H2" s="341"/>
      <c r="I2" s="341"/>
      <c r="J2" s="341"/>
      <c r="K2" s="341"/>
      <c r="L2" s="342"/>
    </row>
    <row r="3" spans="1:12" ht="36.75" customHeight="1" thickBot="1" x14ac:dyDescent="0.4">
      <c r="A3" s="142" t="s">
        <v>318</v>
      </c>
      <c r="B3" s="142" t="s">
        <v>310</v>
      </c>
      <c r="C3" s="143" t="s">
        <v>10</v>
      </c>
      <c r="D3" s="144" t="s">
        <v>11</v>
      </c>
      <c r="E3" s="180" t="s">
        <v>12</v>
      </c>
      <c r="F3" s="167"/>
      <c r="G3" s="142" t="s">
        <v>318</v>
      </c>
      <c r="H3" s="142" t="s">
        <v>311</v>
      </c>
      <c r="I3" s="145" t="s">
        <v>13</v>
      </c>
      <c r="J3" s="146" t="s">
        <v>11</v>
      </c>
      <c r="K3" s="184" t="s">
        <v>12</v>
      </c>
      <c r="L3" s="147" t="s">
        <v>169</v>
      </c>
    </row>
    <row r="4" spans="1:12" ht="43.5" x14ac:dyDescent="0.35">
      <c r="A4" s="132" t="s">
        <v>354</v>
      </c>
      <c r="B4" s="133" t="s">
        <v>355</v>
      </c>
      <c r="C4" s="134" t="s">
        <v>356</v>
      </c>
      <c r="D4" s="168" t="s">
        <v>357</v>
      </c>
      <c r="E4" s="181">
        <v>84</v>
      </c>
      <c r="G4" s="135" t="s">
        <v>358</v>
      </c>
      <c r="H4" s="135" t="s">
        <v>359</v>
      </c>
      <c r="I4" s="136" t="s">
        <v>360</v>
      </c>
      <c r="J4" s="134"/>
      <c r="K4" s="185">
        <v>88</v>
      </c>
      <c r="L4" s="169" t="s">
        <v>361</v>
      </c>
    </row>
    <row r="5" spans="1:12" ht="29" x14ac:dyDescent="0.35">
      <c r="A5" s="137" t="s">
        <v>362</v>
      </c>
      <c r="B5" s="133" t="s">
        <v>355</v>
      </c>
      <c r="C5" s="134" t="s">
        <v>356</v>
      </c>
      <c r="D5" s="170" t="s">
        <v>363</v>
      </c>
      <c r="E5" s="182">
        <v>85</v>
      </c>
      <c r="G5" s="139" t="s">
        <v>364</v>
      </c>
      <c r="H5" s="139" t="s">
        <v>359</v>
      </c>
      <c r="I5" s="136" t="s">
        <v>360</v>
      </c>
      <c r="J5" s="138"/>
      <c r="K5" s="186">
        <v>80</v>
      </c>
      <c r="L5" s="171" t="s">
        <v>365</v>
      </c>
    </row>
    <row r="6" spans="1:12" ht="29" x14ac:dyDescent="0.35">
      <c r="A6" s="137" t="s">
        <v>366</v>
      </c>
      <c r="B6" s="133" t="s">
        <v>355</v>
      </c>
      <c r="C6" s="134" t="s">
        <v>356</v>
      </c>
      <c r="D6" s="170" t="s">
        <v>367</v>
      </c>
      <c r="E6" s="182">
        <v>53</v>
      </c>
      <c r="G6" s="139" t="s">
        <v>368</v>
      </c>
      <c r="H6" s="139" t="s">
        <v>369</v>
      </c>
      <c r="I6" s="140" t="s">
        <v>370</v>
      </c>
      <c r="J6" s="138"/>
      <c r="K6" s="186">
        <v>80</v>
      </c>
      <c r="L6" s="171" t="s">
        <v>371</v>
      </c>
    </row>
    <row r="7" spans="1:12" ht="29" x14ac:dyDescent="0.35">
      <c r="A7" s="141"/>
      <c r="B7" s="133"/>
      <c r="C7" s="138"/>
      <c r="D7" s="138"/>
      <c r="E7" s="182"/>
      <c r="G7" s="139" t="s">
        <v>372</v>
      </c>
      <c r="H7" s="139" t="s">
        <v>450</v>
      </c>
      <c r="I7" s="140" t="s">
        <v>373</v>
      </c>
      <c r="J7" s="138"/>
      <c r="K7" s="186">
        <v>84</v>
      </c>
      <c r="L7" s="171" t="s">
        <v>374</v>
      </c>
    </row>
    <row r="8" spans="1:12" x14ac:dyDescent="0.35">
      <c r="A8" s="141"/>
      <c r="B8" s="133"/>
      <c r="C8" s="138"/>
      <c r="D8" s="138"/>
      <c r="E8" s="182">
        <f>SUM(E4:E7)</f>
        <v>222</v>
      </c>
      <c r="G8" s="139"/>
      <c r="H8" s="139"/>
      <c r="I8" s="140"/>
      <c r="J8" s="138"/>
      <c r="K8" s="186">
        <f>SUM(K4:K7)</f>
        <v>332</v>
      </c>
      <c r="L8" s="171"/>
    </row>
    <row r="9" spans="1:12" x14ac:dyDescent="0.35">
      <c r="A9" s="3"/>
      <c r="B9" s="3"/>
      <c r="C9" s="3"/>
      <c r="D9" s="3"/>
      <c r="E9" s="183">
        <f>SUM(E8+K8)</f>
        <v>554</v>
      </c>
      <c r="G9" s="3"/>
      <c r="H9" s="3"/>
      <c r="I9" s="3"/>
      <c r="J9" s="3"/>
    </row>
    <row r="10" spans="1:12" x14ac:dyDescent="0.35">
      <c r="A10" s="3"/>
      <c r="B10" s="3"/>
      <c r="C10" s="3"/>
      <c r="D10" s="3"/>
      <c r="E10" s="183"/>
      <c r="G10" s="3"/>
      <c r="H10" s="3"/>
      <c r="I10" s="3"/>
      <c r="J10" s="3"/>
    </row>
    <row r="11" spans="1:12" x14ac:dyDescent="0.35">
      <c r="A11" s="3"/>
      <c r="B11" s="3"/>
      <c r="C11" s="3"/>
      <c r="D11" s="3"/>
      <c r="E11" s="183"/>
      <c r="G11" s="3"/>
      <c r="H11" s="3"/>
      <c r="I11" s="3"/>
      <c r="J11" s="3"/>
    </row>
    <row r="12" spans="1:12" x14ac:dyDescent="0.35">
      <c r="A12" s="3"/>
      <c r="B12" s="3"/>
      <c r="C12" s="3"/>
      <c r="D12" s="3"/>
      <c r="E12" s="183"/>
      <c r="G12" s="3"/>
      <c r="H12" s="3"/>
      <c r="I12" s="3"/>
      <c r="J12" s="3"/>
    </row>
    <row r="13" spans="1:12" x14ac:dyDescent="0.35">
      <c r="A13" s="3"/>
      <c r="B13" s="3"/>
      <c r="C13" s="3"/>
      <c r="D13" s="3"/>
      <c r="E13" s="183"/>
      <c r="G13" s="3"/>
      <c r="H13" s="3"/>
      <c r="I13" s="3"/>
      <c r="J13" s="3"/>
    </row>
    <row r="14" spans="1:12" x14ac:dyDescent="0.35">
      <c r="A14" s="3"/>
      <c r="B14" s="3"/>
      <c r="C14" s="3"/>
      <c r="D14" s="3"/>
      <c r="E14" s="183"/>
      <c r="G14" s="3"/>
      <c r="H14" s="3"/>
      <c r="I14" s="3"/>
      <c r="J14" s="3"/>
    </row>
    <row r="15" spans="1:12" x14ac:dyDescent="0.35">
      <c r="A15" s="3"/>
      <c r="B15" s="3"/>
      <c r="C15" s="3"/>
      <c r="D15" s="3"/>
      <c r="E15" s="183"/>
      <c r="G15" s="3"/>
      <c r="H15" s="3"/>
      <c r="I15" s="3"/>
      <c r="J15" s="3"/>
    </row>
    <row r="16" spans="1:12" x14ac:dyDescent="0.35">
      <c r="A16" s="3"/>
      <c r="B16" s="3"/>
      <c r="C16" s="3"/>
      <c r="D16" s="3"/>
      <c r="E16" s="183"/>
      <c r="G16" s="3"/>
      <c r="H16" s="3"/>
      <c r="I16" s="3"/>
      <c r="J16" s="3"/>
    </row>
    <row r="17" spans="1:10" x14ac:dyDescent="0.35">
      <c r="A17" s="3"/>
      <c r="B17" s="3"/>
      <c r="C17" s="3"/>
      <c r="D17" s="3"/>
      <c r="E17" s="183"/>
      <c r="G17" s="3"/>
      <c r="H17" s="3"/>
      <c r="I17" s="3"/>
      <c r="J17" s="3"/>
    </row>
    <row r="18" spans="1:10" x14ac:dyDescent="0.35">
      <c r="A18" s="3"/>
      <c r="B18" s="3"/>
      <c r="C18" s="3"/>
      <c r="D18" s="3"/>
      <c r="E18" s="183"/>
      <c r="G18" s="3"/>
      <c r="H18" s="3"/>
      <c r="I18" s="3"/>
      <c r="J18" s="3"/>
    </row>
    <row r="19" spans="1:10" x14ac:dyDescent="0.35">
      <c r="A19" s="3"/>
      <c r="B19" s="3"/>
      <c r="C19" s="3"/>
      <c r="D19" s="3"/>
      <c r="E19" s="183"/>
      <c r="G19" s="3"/>
      <c r="H19" s="3"/>
      <c r="I19" s="3"/>
      <c r="J19" s="3"/>
    </row>
    <row r="20" spans="1:10" x14ac:dyDescent="0.35">
      <c r="A20" s="3"/>
      <c r="B20" s="3"/>
      <c r="C20" s="3"/>
      <c r="D20" s="3"/>
      <c r="E20" s="183"/>
      <c r="G20" s="3"/>
      <c r="H20" s="3"/>
      <c r="I20" s="3"/>
      <c r="J20" s="3"/>
    </row>
    <row r="21" spans="1:10" x14ac:dyDescent="0.35">
      <c r="A21" s="3"/>
      <c r="B21" s="3"/>
      <c r="C21" s="3"/>
      <c r="D21" s="3"/>
      <c r="E21" s="183"/>
      <c r="G21" s="3"/>
      <c r="H21" s="3"/>
      <c r="I21" s="3"/>
      <c r="J21" s="3"/>
    </row>
    <row r="22" spans="1:10" x14ac:dyDescent="0.35">
      <c r="A22" s="3"/>
      <c r="B22" s="3"/>
      <c r="C22" s="3"/>
      <c r="D22" s="3"/>
      <c r="E22" s="183"/>
      <c r="G22" s="3"/>
      <c r="H22" s="3"/>
      <c r="I22" s="3"/>
      <c r="J22" s="3"/>
    </row>
    <row r="23" spans="1:10" x14ac:dyDescent="0.35">
      <c r="A23" s="3"/>
      <c r="B23" s="3"/>
      <c r="C23" s="3"/>
      <c r="D23" s="3"/>
      <c r="E23" s="183"/>
      <c r="G23" s="3"/>
      <c r="H23" s="3"/>
      <c r="I23" s="3"/>
      <c r="J23" s="3"/>
    </row>
    <row r="24" spans="1:10" x14ac:dyDescent="0.35">
      <c r="A24" s="3"/>
      <c r="B24" s="3"/>
      <c r="C24" s="3"/>
      <c r="D24" s="3"/>
      <c r="E24" s="183"/>
      <c r="G24" s="3"/>
      <c r="H24" s="3"/>
      <c r="I24" s="3"/>
      <c r="J24" s="3"/>
    </row>
    <row r="25" spans="1:10" x14ac:dyDescent="0.35">
      <c r="A25" s="3"/>
      <c r="B25" s="3"/>
      <c r="C25" s="3"/>
      <c r="D25" s="3"/>
      <c r="E25" s="183"/>
      <c r="G25" s="3"/>
      <c r="H25" s="3"/>
      <c r="I25" s="3"/>
      <c r="J25" s="3"/>
    </row>
    <row r="26" spans="1:10" x14ac:dyDescent="0.35">
      <c r="A26" s="3"/>
      <c r="B26" s="3"/>
      <c r="C26" s="3"/>
      <c r="D26" s="3"/>
      <c r="E26" s="183"/>
      <c r="G26" s="3"/>
      <c r="H26" s="3"/>
      <c r="I26" s="3"/>
      <c r="J26" s="3"/>
    </row>
    <row r="27" spans="1:10" x14ac:dyDescent="0.35">
      <c r="A27" s="3"/>
      <c r="B27" s="3"/>
      <c r="C27" s="3"/>
      <c r="D27" s="3"/>
      <c r="E27" s="183"/>
      <c r="G27" s="3"/>
      <c r="H27" s="3"/>
      <c r="I27" s="3"/>
      <c r="J27" s="3"/>
    </row>
    <row r="28" spans="1:10" x14ac:dyDescent="0.35">
      <c r="A28" s="3"/>
      <c r="B28" s="3"/>
      <c r="C28" s="3"/>
      <c r="D28" s="3"/>
      <c r="E28" s="183"/>
      <c r="G28" s="3"/>
      <c r="H28" s="3"/>
      <c r="I28" s="3"/>
      <c r="J28" s="3"/>
    </row>
    <row r="29" spans="1:10" x14ac:dyDescent="0.35">
      <c r="A29" s="3"/>
      <c r="B29" s="3"/>
      <c r="C29" s="3"/>
      <c r="D29" s="3"/>
      <c r="E29" s="183"/>
      <c r="G29" s="3"/>
      <c r="H29" s="3"/>
      <c r="I29" s="3"/>
      <c r="J29" s="3"/>
    </row>
    <row r="30" spans="1:10" x14ac:dyDescent="0.35">
      <c r="A30" s="3"/>
      <c r="B30" s="3"/>
      <c r="C30" s="3"/>
      <c r="D30" s="3"/>
      <c r="E30" s="183"/>
      <c r="G30" s="3"/>
      <c r="H30" s="3"/>
      <c r="I30" s="3"/>
      <c r="J30" s="3"/>
    </row>
    <row r="31" spans="1:10" x14ac:dyDescent="0.35">
      <c r="A31" s="3"/>
      <c r="B31" s="3"/>
      <c r="C31" s="3"/>
      <c r="D31" s="3"/>
      <c r="E31" s="183"/>
      <c r="G31" s="3"/>
      <c r="H31" s="3"/>
      <c r="I31" s="3"/>
      <c r="J31" s="3"/>
    </row>
    <row r="32" spans="1:10" x14ac:dyDescent="0.35">
      <c r="A32" s="3"/>
      <c r="B32" s="3"/>
      <c r="C32" s="3"/>
      <c r="D32" s="3"/>
      <c r="E32" s="183"/>
      <c r="G32" s="3"/>
      <c r="H32" s="3"/>
      <c r="I32" s="3"/>
      <c r="J32" s="3"/>
    </row>
    <row r="33" spans="1:10" x14ac:dyDescent="0.35">
      <c r="A33" s="3"/>
      <c r="B33" s="3"/>
      <c r="C33" s="3"/>
      <c r="D33" s="3"/>
      <c r="E33" s="183"/>
      <c r="G33" s="3"/>
      <c r="H33" s="3"/>
      <c r="I33" s="3"/>
      <c r="J33" s="3"/>
    </row>
    <row r="34" spans="1:10" x14ac:dyDescent="0.35">
      <c r="A34" s="3"/>
      <c r="B34" s="3"/>
      <c r="C34" s="3"/>
      <c r="D34" s="3"/>
      <c r="E34" s="183"/>
      <c r="G34" s="3"/>
      <c r="H34" s="3"/>
      <c r="I34" s="3"/>
      <c r="J34" s="3"/>
    </row>
    <row r="35" spans="1:10" x14ac:dyDescent="0.35">
      <c r="A35" s="3"/>
      <c r="B35" s="3"/>
      <c r="C35" s="3"/>
      <c r="D35" s="3"/>
      <c r="E35" s="183"/>
      <c r="G35" s="3"/>
      <c r="H35" s="3"/>
      <c r="I35" s="3"/>
      <c r="J35" s="3"/>
    </row>
    <row r="36" spans="1:10" x14ac:dyDescent="0.35">
      <c r="A36" s="3"/>
      <c r="B36" s="3"/>
      <c r="C36" s="3"/>
      <c r="D36" s="3"/>
      <c r="E36" s="183"/>
      <c r="G36" s="3"/>
      <c r="H36" s="3"/>
      <c r="I36" s="3"/>
      <c r="J36" s="3"/>
    </row>
    <row r="37" spans="1:10" x14ac:dyDescent="0.35">
      <c r="A37" s="3"/>
      <c r="B37" s="3"/>
      <c r="C37" s="3"/>
      <c r="D37" s="3"/>
      <c r="E37" s="183"/>
      <c r="G37" s="3"/>
      <c r="H37" s="3"/>
      <c r="I37" s="3"/>
      <c r="J37" s="3"/>
    </row>
    <row r="38" spans="1:10" x14ac:dyDescent="0.35">
      <c r="A38" s="3"/>
      <c r="B38" s="3"/>
      <c r="C38" s="3"/>
      <c r="D38" s="3"/>
      <c r="E38" s="183"/>
      <c r="G38" s="3"/>
      <c r="H38" s="3"/>
      <c r="I38" s="3"/>
      <c r="J38" s="3"/>
    </row>
    <row r="39" spans="1:10" x14ac:dyDescent="0.35">
      <c r="A39" s="3"/>
      <c r="B39" s="3"/>
      <c r="C39" s="3"/>
      <c r="D39" s="3"/>
      <c r="E39" s="183"/>
      <c r="G39" s="3"/>
      <c r="H39" s="3"/>
      <c r="I39" s="3"/>
      <c r="J39" s="3"/>
    </row>
    <row r="40" spans="1:10" x14ac:dyDescent="0.35">
      <c r="A40" s="3"/>
      <c r="B40" s="3"/>
      <c r="C40" s="3"/>
      <c r="D40" s="3"/>
      <c r="E40" s="183"/>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sheetData>
  <mergeCells count="3">
    <mergeCell ref="A2:E2"/>
    <mergeCell ref="A1:L1"/>
    <mergeCell ref="G2:L2"/>
  </mergeCells>
  <dataValidations count="1">
    <dataValidation type="list" allowBlank="1" showInputMessage="1" showErrorMessage="1" sqref="B4:B8" xr:uid="{47C5F4BD-F2DD-6D47-8C64-A9A36C3F18F0}">
      <formula1>"E/C, E (PRAG ou PRCE), C, ATER, PUPH/MCUPH"</formula1>
    </dataValidation>
  </dataValidations>
  <hyperlinks>
    <hyperlink ref="D4" r:id="rId1" xr:uid="{BEB1FC2E-9DA2-A34D-9311-CECB51259FDF}"/>
    <hyperlink ref="D5" r:id="rId2" xr:uid="{9CA91C92-5BCC-B042-B1B4-58CB8CC91789}"/>
    <hyperlink ref="D6" r:id="rId3" xr:uid="{7125B2BE-16E0-924D-8D66-0FE42129053C}"/>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1" sqref="D11:M11"/>
    </sheetView>
  </sheetViews>
  <sheetFormatPr baseColWidth="10" defaultColWidth="11.453125" defaultRowHeight="14.5" x14ac:dyDescent="0.35"/>
  <cols>
    <col min="1" max="1" width="74.1796875" style="21" bestFit="1" customWidth="1"/>
    <col min="2" max="2" width="11.453125" style="21"/>
    <col min="3" max="3" width="21.453125" style="21" bestFit="1" customWidth="1"/>
    <col min="4" max="16384" width="11.453125" style="21"/>
  </cols>
  <sheetData>
    <row r="1" spans="1:13" ht="16.5" customHeight="1" thickBot="1" x14ac:dyDescent="0.4">
      <c r="A1" s="352" t="s">
        <v>458</v>
      </c>
      <c r="B1" s="353"/>
      <c r="C1" s="353"/>
      <c r="D1" s="353"/>
      <c r="E1" s="353"/>
      <c r="F1" s="353"/>
      <c r="G1" s="353"/>
      <c r="H1" s="353"/>
      <c r="I1" s="353"/>
      <c r="J1" s="353"/>
      <c r="K1" s="353"/>
      <c r="L1" s="353"/>
      <c r="M1" s="354"/>
    </row>
    <row r="2" spans="1:13" s="4" customFormat="1" ht="20.25" customHeight="1" x14ac:dyDescent="0.35">
      <c r="A2" s="149" t="s">
        <v>166</v>
      </c>
      <c r="B2" s="357">
        <v>44931</v>
      </c>
      <c r="C2" s="358"/>
      <c r="D2" s="365"/>
      <c r="E2" s="366"/>
      <c r="F2" s="366"/>
      <c r="G2" s="366"/>
      <c r="H2" s="366"/>
      <c r="I2" s="366"/>
      <c r="J2" s="366"/>
      <c r="K2" s="366"/>
      <c r="L2" s="366"/>
      <c r="M2" s="367"/>
    </row>
    <row r="3" spans="1:13" s="4" customFormat="1" ht="20.25" customHeight="1" x14ac:dyDescent="0.35">
      <c r="A3" s="5" t="s">
        <v>14</v>
      </c>
      <c r="B3" s="359">
        <v>45121</v>
      </c>
      <c r="C3" s="360"/>
      <c r="D3" s="368"/>
      <c r="E3" s="369"/>
      <c r="F3" s="369"/>
      <c r="G3" s="369"/>
      <c r="H3" s="369"/>
      <c r="I3" s="369"/>
      <c r="J3" s="369"/>
      <c r="K3" s="369"/>
      <c r="L3" s="369"/>
      <c r="M3" s="370"/>
    </row>
    <row r="4" spans="1:13" s="4" customFormat="1" ht="20.25" customHeight="1" x14ac:dyDescent="0.35">
      <c r="A4" s="5" t="s">
        <v>15</v>
      </c>
      <c r="B4" s="361" t="s">
        <v>375</v>
      </c>
      <c r="C4" s="362"/>
      <c r="D4" s="368"/>
      <c r="E4" s="369"/>
      <c r="F4" s="369"/>
      <c r="G4" s="369"/>
      <c r="H4" s="369"/>
      <c r="I4" s="369"/>
      <c r="J4" s="369"/>
      <c r="K4" s="369"/>
      <c r="L4" s="369"/>
      <c r="M4" s="370"/>
    </row>
    <row r="5" spans="1:13" s="4" customFormat="1" ht="20.25" customHeight="1" thickBot="1" x14ac:dyDescent="0.4">
      <c r="A5" s="6" t="s">
        <v>16</v>
      </c>
      <c r="B5" s="363">
        <v>15</v>
      </c>
      <c r="C5" s="364"/>
      <c r="D5" s="371"/>
      <c r="E5" s="372"/>
      <c r="F5" s="372"/>
      <c r="G5" s="372"/>
      <c r="H5" s="372"/>
      <c r="I5" s="372"/>
      <c r="J5" s="372"/>
      <c r="K5" s="372"/>
      <c r="L5" s="372"/>
      <c r="M5" s="373"/>
    </row>
    <row r="6" spans="1:13" ht="15.75" customHeight="1" x14ac:dyDescent="0.35">
      <c r="A6" s="374" t="s">
        <v>17</v>
      </c>
      <c r="B6" s="355"/>
      <c r="C6" s="355" t="s">
        <v>31</v>
      </c>
      <c r="D6" s="355"/>
      <c r="E6" s="355"/>
      <c r="F6" s="355"/>
      <c r="G6" s="355"/>
      <c r="H6" s="355"/>
      <c r="I6" s="355"/>
      <c r="J6" s="355"/>
      <c r="K6" s="355"/>
      <c r="L6" s="355"/>
      <c r="M6" s="356"/>
    </row>
    <row r="7" spans="1:13" ht="31.5" customHeight="1" x14ac:dyDescent="0.35">
      <c r="A7" s="7" t="s">
        <v>18</v>
      </c>
      <c r="B7" s="172" t="s">
        <v>5</v>
      </c>
      <c r="C7" s="173" t="s">
        <v>20</v>
      </c>
      <c r="D7" s="378" t="s">
        <v>451</v>
      </c>
      <c r="E7" s="379"/>
      <c r="F7" s="379"/>
      <c r="G7" s="379"/>
      <c r="H7" s="379"/>
      <c r="I7" s="379"/>
      <c r="J7" s="379"/>
      <c r="K7" s="379"/>
      <c r="L7" s="379"/>
      <c r="M7" s="380"/>
    </row>
    <row r="8" spans="1:13" ht="31.5" customHeight="1" x14ac:dyDescent="0.35">
      <c r="A8" s="7" t="s">
        <v>19</v>
      </c>
      <c r="B8" s="172" t="s">
        <v>5</v>
      </c>
      <c r="C8" s="173" t="s">
        <v>20</v>
      </c>
      <c r="D8" s="378" t="s">
        <v>452</v>
      </c>
      <c r="E8" s="379"/>
      <c r="F8" s="379"/>
      <c r="G8" s="379"/>
      <c r="H8" s="379"/>
      <c r="I8" s="379"/>
      <c r="J8" s="379"/>
      <c r="K8" s="379"/>
      <c r="L8" s="379"/>
      <c r="M8" s="380"/>
    </row>
    <row r="9" spans="1:13" ht="31.5" customHeight="1" x14ac:dyDescent="0.35">
      <c r="A9" s="7" t="s">
        <v>21</v>
      </c>
      <c r="B9" s="172" t="s">
        <v>5</v>
      </c>
      <c r="C9" s="375" t="s">
        <v>453</v>
      </c>
      <c r="D9" s="376"/>
      <c r="E9" s="376"/>
      <c r="F9" s="376"/>
      <c r="G9" s="376"/>
      <c r="H9" s="376"/>
      <c r="I9" s="376"/>
      <c r="J9" s="376"/>
      <c r="K9" s="376"/>
      <c r="L9" s="376"/>
      <c r="M9" s="377"/>
    </row>
    <row r="10" spans="1:13" ht="31.5" customHeight="1" x14ac:dyDescent="0.35">
      <c r="A10" s="7" t="s">
        <v>22</v>
      </c>
      <c r="B10" s="172" t="s">
        <v>5</v>
      </c>
      <c r="C10" s="343" t="s">
        <v>454</v>
      </c>
      <c r="D10" s="344"/>
      <c r="E10" s="344"/>
      <c r="F10" s="344"/>
      <c r="G10" s="344"/>
      <c r="H10" s="344"/>
      <c r="I10" s="344"/>
      <c r="J10" s="344"/>
      <c r="K10" s="344"/>
      <c r="L10" s="344"/>
      <c r="M10" s="345"/>
    </row>
    <row r="11" spans="1:13" ht="31.5" customHeight="1" x14ac:dyDescent="0.35">
      <c r="A11" s="7" t="s">
        <v>23</v>
      </c>
      <c r="B11" s="172" t="s">
        <v>5</v>
      </c>
      <c r="C11" s="174" t="s">
        <v>33</v>
      </c>
      <c r="D11" s="346" t="s">
        <v>455</v>
      </c>
      <c r="E11" s="347"/>
      <c r="F11" s="347"/>
      <c r="G11" s="347"/>
      <c r="H11" s="347"/>
      <c r="I11" s="347"/>
      <c r="J11" s="347"/>
      <c r="K11" s="347"/>
      <c r="L11" s="347"/>
      <c r="M11" s="348"/>
    </row>
    <row r="12" spans="1:13" ht="31.5" customHeight="1" x14ac:dyDescent="0.35">
      <c r="A12" s="7" t="s">
        <v>24</v>
      </c>
      <c r="B12" s="172" t="s">
        <v>6</v>
      </c>
      <c r="C12" s="174" t="s">
        <v>33</v>
      </c>
      <c r="D12" s="390" t="s">
        <v>34</v>
      </c>
      <c r="E12" s="391"/>
      <c r="F12" s="177"/>
      <c r="G12" s="384"/>
      <c r="H12" s="385"/>
      <c r="I12" s="385"/>
      <c r="J12" s="385"/>
      <c r="K12" s="385"/>
      <c r="L12" s="385"/>
      <c r="M12" s="386"/>
    </row>
    <row r="13" spans="1:13" ht="31.5" customHeight="1" x14ac:dyDescent="0.35">
      <c r="A13" s="7" t="s">
        <v>25</v>
      </c>
      <c r="B13" s="172" t="s">
        <v>5</v>
      </c>
      <c r="C13" s="174" t="s">
        <v>32</v>
      </c>
      <c r="D13" s="390" t="s">
        <v>35</v>
      </c>
      <c r="E13" s="391"/>
      <c r="F13" s="177" t="s">
        <v>376</v>
      </c>
      <c r="G13" s="387"/>
      <c r="H13" s="388"/>
      <c r="I13" s="388"/>
      <c r="J13" s="388"/>
      <c r="K13" s="388"/>
      <c r="L13" s="388"/>
      <c r="M13" s="389"/>
    </row>
    <row r="14" spans="1:13" ht="31.5" customHeight="1" x14ac:dyDescent="0.35">
      <c r="A14" s="7" t="s">
        <v>26</v>
      </c>
      <c r="B14" s="172" t="s">
        <v>5</v>
      </c>
      <c r="C14" s="174" t="s">
        <v>32</v>
      </c>
      <c r="D14" s="346" t="s">
        <v>422</v>
      </c>
      <c r="E14" s="347"/>
      <c r="F14" s="347"/>
      <c r="G14" s="347"/>
      <c r="H14" s="347"/>
      <c r="I14" s="347"/>
      <c r="J14" s="347"/>
      <c r="K14" s="347"/>
      <c r="L14" s="347"/>
      <c r="M14" s="348"/>
    </row>
    <row r="15" spans="1:13" ht="31.5" customHeight="1" x14ac:dyDescent="0.35">
      <c r="A15" s="7" t="s">
        <v>27</v>
      </c>
      <c r="B15" s="172" t="s">
        <v>5</v>
      </c>
      <c r="C15" s="174" t="s">
        <v>33</v>
      </c>
      <c r="D15" s="346" t="s">
        <v>36</v>
      </c>
      <c r="E15" s="347"/>
      <c r="F15" s="347"/>
      <c r="G15" s="347"/>
      <c r="H15" s="347"/>
      <c r="I15" s="347"/>
      <c r="J15" s="347"/>
      <c r="K15" s="347"/>
      <c r="L15" s="347"/>
      <c r="M15" s="348"/>
    </row>
    <row r="16" spans="1:13" ht="31.5" customHeight="1" x14ac:dyDescent="0.35">
      <c r="A16" s="7" t="s">
        <v>28</v>
      </c>
      <c r="B16" s="172" t="s">
        <v>5</v>
      </c>
      <c r="C16" s="174" t="s">
        <v>33</v>
      </c>
      <c r="D16" s="173" t="s">
        <v>37</v>
      </c>
      <c r="E16" s="173"/>
      <c r="F16" s="378" t="s">
        <v>377</v>
      </c>
      <c r="G16" s="379"/>
      <c r="H16" s="379"/>
      <c r="I16" s="379"/>
      <c r="J16" s="379"/>
      <c r="K16" s="379"/>
      <c r="L16" s="379"/>
      <c r="M16" s="380"/>
    </row>
    <row r="17" spans="1:13" ht="31.5" customHeight="1" x14ac:dyDescent="0.35">
      <c r="A17" s="7" t="s">
        <v>29</v>
      </c>
      <c r="B17" s="172" t="s">
        <v>5</v>
      </c>
      <c r="C17" s="174" t="s">
        <v>32</v>
      </c>
      <c r="D17" s="173" t="s">
        <v>37</v>
      </c>
      <c r="E17" s="173"/>
      <c r="F17" s="381" t="s">
        <v>456</v>
      </c>
      <c r="G17" s="382"/>
      <c r="H17" s="382"/>
      <c r="I17" s="382"/>
      <c r="J17" s="382"/>
      <c r="K17" s="382"/>
      <c r="L17" s="382"/>
      <c r="M17" s="383"/>
    </row>
    <row r="18" spans="1:13" ht="48.75" customHeight="1" thickBot="1" x14ac:dyDescent="0.4">
      <c r="A18" s="8" t="s">
        <v>30</v>
      </c>
      <c r="B18" s="175" t="s">
        <v>423</v>
      </c>
      <c r="C18" s="349" t="s">
        <v>457</v>
      </c>
      <c r="D18" s="350"/>
      <c r="E18" s="350"/>
      <c r="F18" s="350"/>
      <c r="G18" s="350"/>
      <c r="H18" s="350"/>
      <c r="I18" s="350"/>
      <c r="J18" s="350"/>
      <c r="K18" s="350"/>
      <c r="L18" s="350"/>
      <c r="M18" s="35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17" priority="2">
      <formula>$B$7&lt;&gt;"Oui"</formula>
    </cfRule>
  </conditionalFormatting>
  <conditionalFormatting sqref="C8:D8 F12:F13 C11:D15 C16:F17 C9:C10">
    <cfRule type="expression" dxfId="16" priority="1">
      <formula>$B8&lt;&gt;"Oui"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9"/>
  <sheetViews>
    <sheetView tabSelected="1" zoomScale="90" zoomScaleNormal="90" workbookViewId="0">
      <selection activeCell="M70" sqref="M70"/>
    </sheetView>
  </sheetViews>
  <sheetFormatPr baseColWidth="10" defaultColWidth="10.81640625" defaultRowHeight="14.5" x14ac:dyDescent="0.35"/>
  <cols>
    <col min="1" max="1" width="44.1796875" style="4" bestFit="1" customWidth="1"/>
    <col min="2" max="2" width="8.1796875" style="4" customWidth="1"/>
    <col min="3" max="3" width="38.54296875" style="4" customWidth="1"/>
    <col min="4" max="4" width="8.54296875" style="4" bestFit="1" customWidth="1"/>
    <col min="5" max="5" width="12.81640625" style="4" customWidth="1"/>
    <col min="6" max="6" width="11.453125" style="4" bestFit="1" customWidth="1"/>
    <col min="7" max="7" width="12" style="4" customWidth="1"/>
    <col min="8" max="8" width="16.453125" style="4" customWidth="1"/>
    <col min="9" max="9" width="15.81640625" style="4" customWidth="1"/>
    <col min="10" max="11" width="15.81640625" style="220" customWidth="1"/>
    <col min="12" max="12" width="22" style="4" customWidth="1"/>
    <col min="13" max="13" width="19.1796875" style="4" customWidth="1"/>
    <col min="14" max="14" width="55.453125" style="4" customWidth="1"/>
    <col min="15" max="16384" width="10.81640625" style="4"/>
  </cols>
  <sheetData>
    <row r="1" spans="1:14" ht="15.65" customHeight="1" thickBot="1" x14ac:dyDescent="0.4">
      <c r="A1" s="400" t="s">
        <v>254</v>
      </c>
      <c r="B1" s="401"/>
      <c r="C1" s="401"/>
      <c r="D1" s="401"/>
      <c r="E1" s="401"/>
      <c r="F1" s="401"/>
      <c r="G1" s="401"/>
      <c r="H1" s="401"/>
      <c r="I1" s="401"/>
      <c r="J1" s="401"/>
      <c r="K1" s="401"/>
      <c r="L1" s="402"/>
      <c r="M1" s="200"/>
    </row>
    <row r="2" spans="1:14" x14ac:dyDescent="0.35">
      <c r="A2" s="397" t="s">
        <v>416</v>
      </c>
      <c r="B2" s="398"/>
      <c r="C2" s="398"/>
      <c r="D2" s="398"/>
      <c r="E2" s="398"/>
      <c r="F2" s="398"/>
      <c r="G2" s="398"/>
      <c r="H2" s="398"/>
      <c r="I2" s="398"/>
      <c r="J2" s="398"/>
      <c r="K2" s="398"/>
      <c r="L2" s="399"/>
      <c r="M2" s="201"/>
    </row>
    <row r="3" spans="1:14" ht="30" customHeight="1" x14ac:dyDescent="0.35">
      <c r="A3" s="148" t="s">
        <v>189</v>
      </c>
      <c r="B3" s="392" t="s">
        <v>313</v>
      </c>
      <c r="C3" s="393"/>
      <c r="D3" s="394"/>
      <c r="E3" s="395"/>
      <c r="F3" s="395"/>
      <c r="G3" s="395"/>
      <c r="H3" s="395"/>
      <c r="I3" s="395"/>
      <c r="J3" s="395"/>
      <c r="K3" s="395"/>
      <c r="L3" s="396"/>
    </row>
    <row r="4" spans="1:14" ht="94.5" customHeight="1" thickBot="1" x14ac:dyDescent="0.4">
      <c r="A4" s="231" t="s">
        <v>190</v>
      </c>
      <c r="B4" s="232" t="s">
        <v>191</v>
      </c>
      <c r="C4" s="232" t="s">
        <v>192</v>
      </c>
      <c r="D4" s="232" t="s">
        <v>193</v>
      </c>
      <c r="E4" s="232" t="s">
        <v>194</v>
      </c>
      <c r="F4" s="232" t="s">
        <v>280</v>
      </c>
      <c r="G4" s="232" t="s">
        <v>195</v>
      </c>
      <c r="H4" s="232" t="s">
        <v>280</v>
      </c>
      <c r="I4" s="232" t="s">
        <v>312</v>
      </c>
      <c r="J4" s="233" t="s">
        <v>280</v>
      </c>
      <c r="K4" s="234" t="s">
        <v>282</v>
      </c>
      <c r="L4" s="235" t="s">
        <v>281</v>
      </c>
      <c r="M4" s="27"/>
      <c r="N4" s="27"/>
    </row>
    <row r="5" spans="1:14" x14ac:dyDescent="0.35">
      <c r="A5" s="257" t="s">
        <v>464</v>
      </c>
      <c r="B5" s="228">
        <v>6</v>
      </c>
      <c r="C5" s="227" t="s">
        <v>378</v>
      </c>
      <c r="D5" s="228">
        <v>1</v>
      </c>
      <c r="E5" s="228">
        <v>8</v>
      </c>
      <c r="F5" s="228" t="s">
        <v>159</v>
      </c>
      <c r="G5" s="228">
        <v>10</v>
      </c>
      <c r="H5" s="228" t="s">
        <v>159</v>
      </c>
      <c r="I5" s="261">
        <v>0</v>
      </c>
      <c r="J5" s="261" t="s">
        <v>159</v>
      </c>
      <c r="K5" s="260">
        <f>E5*1.5+G5+I5*2/3</f>
        <v>22</v>
      </c>
      <c r="L5" s="225">
        <f>IF(F5="oui",0,E5*1.5)+IF(H5="oui",0,G5*1)+IF(J5="oui",0,I5*2/3)</f>
        <v>22</v>
      </c>
      <c r="N5" s="27"/>
    </row>
    <row r="6" spans="1:14" x14ac:dyDescent="0.35">
      <c r="A6" s="202"/>
      <c r="B6" s="205"/>
      <c r="C6" s="204" t="s">
        <v>379</v>
      </c>
      <c r="D6" s="205">
        <v>1</v>
      </c>
      <c r="E6" s="205">
        <v>8</v>
      </c>
      <c r="F6" s="205" t="s">
        <v>159</v>
      </c>
      <c r="G6" s="205">
        <v>8</v>
      </c>
      <c r="H6" s="205" t="s">
        <v>159</v>
      </c>
      <c r="I6" s="206">
        <v>0</v>
      </c>
      <c r="J6" s="206" t="s">
        <v>159</v>
      </c>
      <c r="K6" s="207">
        <f t="shared" ref="K6:K36" si="0">E6*1.5+G6+I6*2/3</f>
        <v>20</v>
      </c>
      <c r="L6" s="208">
        <f t="shared" ref="L6:L36" si="1">IF(F6="oui",0,E6*1.5)+IF(H6="oui",0,G6*1)+IF(J6="oui",0,I6*2/3)</f>
        <v>20</v>
      </c>
      <c r="N6" s="27"/>
    </row>
    <row r="7" spans="1:14" x14ac:dyDescent="0.35">
      <c r="A7" s="202"/>
      <c r="B7" s="205"/>
      <c r="C7" s="204"/>
      <c r="D7" s="205"/>
      <c r="E7" s="205"/>
      <c r="F7" s="205"/>
      <c r="G7" s="205"/>
      <c r="H7" s="205"/>
      <c r="I7" s="206"/>
      <c r="J7" s="206"/>
      <c r="K7" s="207">
        <f t="shared" si="0"/>
        <v>0</v>
      </c>
      <c r="L7" s="208">
        <f t="shared" si="1"/>
        <v>0</v>
      </c>
      <c r="N7" s="27"/>
    </row>
    <row r="8" spans="1:14" x14ac:dyDescent="0.35">
      <c r="A8" s="202" t="s">
        <v>380</v>
      </c>
      <c r="B8" s="205">
        <v>3</v>
      </c>
      <c r="C8" s="204"/>
      <c r="D8" s="205">
        <v>1</v>
      </c>
      <c r="E8" s="205">
        <v>10</v>
      </c>
      <c r="F8" s="205" t="s">
        <v>381</v>
      </c>
      <c r="G8" s="205">
        <v>6</v>
      </c>
      <c r="H8" s="205" t="s">
        <v>381</v>
      </c>
      <c r="I8" s="206">
        <v>0</v>
      </c>
      <c r="J8" s="206" t="s">
        <v>159</v>
      </c>
      <c r="K8" s="207">
        <f t="shared" si="0"/>
        <v>21</v>
      </c>
      <c r="L8" s="208">
        <f t="shared" si="1"/>
        <v>0</v>
      </c>
      <c r="N8" s="27"/>
    </row>
    <row r="9" spans="1:14" x14ac:dyDescent="0.35">
      <c r="A9" s="202"/>
      <c r="B9" s="205"/>
      <c r="C9" s="204"/>
      <c r="D9" s="205"/>
      <c r="E9" s="205"/>
      <c r="F9" s="205"/>
      <c r="G9" s="205"/>
      <c r="H9" s="205"/>
      <c r="I9" s="206"/>
      <c r="J9" s="206"/>
      <c r="K9" s="207">
        <f t="shared" si="0"/>
        <v>0</v>
      </c>
      <c r="L9" s="208">
        <f t="shared" si="1"/>
        <v>0</v>
      </c>
      <c r="N9" s="27"/>
    </row>
    <row r="10" spans="1:14" x14ac:dyDescent="0.35">
      <c r="A10" s="202" t="s">
        <v>382</v>
      </c>
      <c r="B10" s="205">
        <v>3</v>
      </c>
      <c r="C10" s="203"/>
      <c r="D10" s="205">
        <v>1</v>
      </c>
      <c r="E10" s="205">
        <v>10</v>
      </c>
      <c r="F10" s="205" t="s">
        <v>381</v>
      </c>
      <c r="G10" s="205">
        <v>6</v>
      </c>
      <c r="H10" s="205" t="s">
        <v>381</v>
      </c>
      <c r="I10" s="206">
        <v>0</v>
      </c>
      <c r="J10" s="206" t="s">
        <v>159</v>
      </c>
      <c r="K10" s="207">
        <f t="shared" si="0"/>
        <v>21</v>
      </c>
      <c r="L10" s="208">
        <f t="shared" si="1"/>
        <v>0</v>
      </c>
      <c r="N10" s="27"/>
    </row>
    <row r="11" spans="1:14" x14ac:dyDescent="0.35">
      <c r="A11" s="202"/>
      <c r="B11" s="205"/>
      <c r="C11" s="203"/>
      <c r="D11" s="209"/>
      <c r="E11" s="209"/>
      <c r="F11" s="205"/>
      <c r="G11" s="205"/>
      <c r="H11" s="205"/>
      <c r="I11" s="206"/>
      <c r="J11" s="206"/>
      <c r="K11" s="207">
        <f t="shared" si="0"/>
        <v>0</v>
      </c>
      <c r="L11" s="208">
        <f t="shared" si="1"/>
        <v>0</v>
      </c>
      <c r="N11" s="27"/>
    </row>
    <row r="12" spans="1:14" x14ac:dyDescent="0.35">
      <c r="A12" s="256" t="s">
        <v>465</v>
      </c>
      <c r="B12" s="205">
        <v>6</v>
      </c>
      <c r="C12" s="204" t="s">
        <v>383</v>
      </c>
      <c r="D12" s="205">
        <v>1</v>
      </c>
      <c r="E12" s="205">
        <v>0</v>
      </c>
      <c r="F12" s="205" t="s">
        <v>159</v>
      </c>
      <c r="G12" s="205">
        <v>18</v>
      </c>
      <c r="H12" s="205" t="s">
        <v>159</v>
      </c>
      <c r="I12" s="206">
        <v>0</v>
      </c>
      <c r="J12" s="206" t="s">
        <v>159</v>
      </c>
      <c r="K12" s="207">
        <f t="shared" si="0"/>
        <v>18</v>
      </c>
      <c r="L12" s="208">
        <f t="shared" si="1"/>
        <v>18</v>
      </c>
      <c r="N12" s="27"/>
    </row>
    <row r="13" spans="1:14" x14ac:dyDescent="0.35">
      <c r="A13" s="202"/>
      <c r="B13" s="205"/>
      <c r="C13" s="204" t="s">
        <v>384</v>
      </c>
      <c r="D13" s="205">
        <v>1</v>
      </c>
      <c r="E13" s="205">
        <v>8</v>
      </c>
      <c r="F13" s="205" t="s">
        <v>159</v>
      </c>
      <c r="G13" s="205">
        <v>8</v>
      </c>
      <c r="H13" s="205" t="s">
        <v>159</v>
      </c>
      <c r="I13" s="206">
        <v>0</v>
      </c>
      <c r="J13" s="206" t="s">
        <v>159</v>
      </c>
      <c r="K13" s="207">
        <f t="shared" si="0"/>
        <v>20</v>
      </c>
      <c r="L13" s="208">
        <f t="shared" si="1"/>
        <v>20</v>
      </c>
      <c r="N13" s="27"/>
    </row>
    <row r="14" spans="1:14" x14ac:dyDescent="0.35">
      <c r="A14" s="202"/>
      <c r="B14" s="205"/>
      <c r="C14" s="203"/>
      <c r="D14" s="209"/>
      <c r="E14" s="209"/>
      <c r="F14" s="205"/>
      <c r="G14" s="209"/>
      <c r="H14" s="205"/>
      <c r="I14" s="206"/>
      <c r="J14" s="206"/>
      <c r="K14" s="207">
        <f t="shared" si="0"/>
        <v>0</v>
      </c>
      <c r="L14" s="208">
        <f t="shared" si="1"/>
        <v>0</v>
      </c>
      <c r="N14" s="27"/>
    </row>
    <row r="15" spans="1:14" x14ac:dyDescent="0.35">
      <c r="A15" s="256" t="s">
        <v>427</v>
      </c>
      <c r="B15" s="205">
        <v>6</v>
      </c>
      <c r="C15" s="204" t="s">
        <v>385</v>
      </c>
      <c r="D15" s="205">
        <v>1</v>
      </c>
      <c r="E15" s="205">
        <v>0</v>
      </c>
      <c r="F15" s="205" t="s">
        <v>159</v>
      </c>
      <c r="G15" s="205">
        <v>6</v>
      </c>
      <c r="H15" s="205" t="s">
        <v>159</v>
      </c>
      <c r="I15" s="206">
        <v>0</v>
      </c>
      <c r="J15" s="206" t="s">
        <v>159</v>
      </c>
      <c r="K15" s="207">
        <f t="shared" si="0"/>
        <v>6</v>
      </c>
      <c r="L15" s="208">
        <f t="shared" si="1"/>
        <v>6</v>
      </c>
      <c r="N15" s="27"/>
    </row>
    <row r="16" spans="1:14" x14ac:dyDescent="0.35">
      <c r="A16" s="202"/>
      <c r="B16" s="205"/>
      <c r="C16" s="204" t="s">
        <v>386</v>
      </c>
      <c r="D16" s="205">
        <v>1</v>
      </c>
      <c r="E16" s="205">
        <v>0</v>
      </c>
      <c r="F16" s="205" t="s">
        <v>159</v>
      </c>
      <c r="G16" s="205">
        <v>8</v>
      </c>
      <c r="H16" s="205" t="s">
        <v>159</v>
      </c>
      <c r="I16" s="206">
        <v>0</v>
      </c>
      <c r="J16" s="206" t="s">
        <v>159</v>
      </c>
      <c r="K16" s="207">
        <f t="shared" si="0"/>
        <v>8</v>
      </c>
      <c r="L16" s="208">
        <f t="shared" si="1"/>
        <v>8</v>
      </c>
      <c r="N16" s="27"/>
    </row>
    <row r="17" spans="1:14" x14ac:dyDescent="0.35">
      <c r="A17" s="210"/>
      <c r="B17" s="212"/>
      <c r="C17" s="211"/>
      <c r="D17" s="212"/>
      <c r="E17" s="212"/>
      <c r="F17" s="205"/>
      <c r="G17" s="212"/>
      <c r="H17" s="205"/>
      <c r="I17" s="206"/>
      <c r="J17" s="206"/>
      <c r="K17" s="207">
        <f t="shared" si="0"/>
        <v>0</v>
      </c>
      <c r="L17" s="208">
        <f t="shared" si="1"/>
        <v>0</v>
      </c>
      <c r="N17" s="27"/>
    </row>
    <row r="18" spans="1:14" x14ac:dyDescent="0.35">
      <c r="A18" s="256" t="s">
        <v>431</v>
      </c>
      <c r="B18" s="205">
        <v>6</v>
      </c>
      <c r="C18" s="204" t="s">
        <v>387</v>
      </c>
      <c r="D18" s="205">
        <v>1</v>
      </c>
      <c r="E18" s="205">
        <v>6</v>
      </c>
      <c r="F18" s="205" t="s">
        <v>381</v>
      </c>
      <c r="G18" s="205">
        <v>6</v>
      </c>
      <c r="H18" s="205" t="s">
        <v>381</v>
      </c>
      <c r="I18" s="206">
        <v>0</v>
      </c>
      <c r="J18" s="206" t="s">
        <v>159</v>
      </c>
      <c r="K18" s="207">
        <f t="shared" si="0"/>
        <v>15</v>
      </c>
      <c r="L18" s="208">
        <f t="shared" si="1"/>
        <v>0</v>
      </c>
      <c r="N18" s="27"/>
    </row>
    <row r="19" spans="1:14" x14ac:dyDescent="0.35">
      <c r="A19" s="202"/>
      <c r="B19" s="205"/>
      <c r="C19" s="204" t="s">
        <v>388</v>
      </c>
      <c r="D19" s="205">
        <v>1</v>
      </c>
      <c r="E19" s="205">
        <v>0</v>
      </c>
      <c r="F19" s="205" t="s">
        <v>159</v>
      </c>
      <c r="G19" s="205">
        <v>12</v>
      </c>
      <c r="H19" s="205" t="s">
        <v>381</v>
      </c>
      <c r="I19" s="206">
        <v>0</v>
      </c>
      <c r="J19" s="206" t="s">
        <v>159</v>
      </c>
      <c r="K19" s="207">
        <f t="shared" si="0"/>
        <v>12</v>
      </c>
      <c r="L19" s="208">
        <f t="shared" si="1"/>
        <v>0</v>
      </c>
    </row>
    <row r="20" spans="1:14" x14ac:dyDescent="0.35">
      <c r="A20" s="236"/>
      <c r="B20" s="205"/>
      <c r="C20" s="204"/>
      <c r="D20" s="205"/>
      <c r="E20" s="205"/>
      <c r="F20" s="205"/>
      <c r="G20" s="205"/>
      <c r="H20" s="205"/>
      <c r="I20" s="206"/>
      <c r="J20" s="206"/>
      <c r="K20" s="224">
        <f t="shared" ref="K20:K35" si="2">E20*1.5+G20+I20*2/3</f>
        <v>0</v>
      </c>
      <c r="L20" s="208">
        <f t="shared" ref="L20" si="3">IF(F20="oui",0,E20*1.5)+IF(H20="oui",0,G20*1)+IF(J20="oui",0,I20*2/3)</f>
        <v>0</v>
      </c>
      <c r="N20" s="201"/>
    </row>
    <row r="21" spans="1:14" x14ac:dyDescent="0.35">
      <c r="A21" s="257" t="s">
        <v>463</v>
      </c>
      <c r="B21" s="228">
        <v>6</v>
      </c>
      <c r="C21" s="204" t="s">
        <v>389</v>
      </c>
      <c r="D21" s="205">
        <v>1</v>
      </c>
      <c r="E21" s="205">
        <v>8</v>
      </c>
      <c r="F21" s="205" t="s">
        <v>159</v>
      </c>
      <c r="G21" s="205">
        <v>10</v>
      </c>
      <c r="H21" s="205" t="s">
        <v>159</v>
      </c>
      <c r="I21" s="261">
        <v>0</v>
      </c>
      <c r="J21" s="261" t="s">
        <v>159</v>
      </c>
      <c r="K21" s="238">
        <f t="shared" si="2"/>
        <v>22</v>
      </c>
      <c r="L21" s="225">
        <f>IF(F21="oui",0,E21*1.5)+IF(H21="oui",0,G21*1)+IF(J21="oui",0,I21*2/3)</f>
        <v>22</v>
      </c>
    </row>
    <row r="22" spans="1:14" x14ac:dyDescent="0.35">
      <c r="A22" s="202"/>
      <c r="B22" s="205"/>
      <c r="C22" s="204" t="s">
        <v>390</v>
      </c>
      <c r="D22" s="205">
        <v>1</v>
      </c>
      <c r="E22" s="205">
        <v>8</v>
      </c>
      <c r="F22" s="205" t="s">
        <v>159</v>
      </c>
      <c r="G22" s="205">
        <v>8</v>
      </c>
      <c r="H22" s="205" t="s">
        <v>159</v>
      </c>
      <c r="I22" s="206">
        <v>0</v>
      </c>
      <c r="J22" s="206" t="s">
        <v>159</v>
      </c>
      <c r="K22" s="207">
        <f t="shared" si="2"/>
        <v>20</v>
      </c>
      <c r="L22" s="208">
        <f t="shared" ref="L22:L35" si="4">IF(F22="oui",0,E22*1.5)+IF(H22="oui",0,G22*1)+IF(J22="oui",0,I22*2/3)</f>
        <v>20</v>
      </c>
    </row>
    <row r="23" spans="1:14" x14ac:dyDescent="0.35">
      <c r="A23" s="202"/>
      <c r="B23" s="205"/>
      <c r="C23" s="221"/>
      <c r="D23" s="205"/>
      <c r="E23" s="205"/>
      <c r="F23" s="205"/>
      <c r="G23" s="205"/>
      <c r="H23" s="205"/>
      <c r="I23" s="206"/>
      <c r="J23" s="206"/>
      <c r="K23" s="207">
        <f t="shared" si="2"/>
        <v>0</v>
      </c>
      <c r="L23" s="208">
        <f t="shared" si="4"/>
        <v>0</v>
      </c>
    </row>
    <row r="24" spans="1:14" x14ac:dyDescent="0.35">
      <c r="A24" s="202" t="s">
        <v>391</v>
      </c>
      <c r="B24" s="205">
        <v>3</v>
      </c>
      <c r="C24" s="204"/>
      <c r="D24" s="205">
        <v>1</v>
      </c>
      <c r="E24" s="205">
        <v>6</v>
      </c>
      <c r="F24" s="205" t="s">
        <v>381</v>
      </c>
      <c r="G24" s="205">
        <v>6</v>
      </c>
      <c r="H24" s="205" t="s">
        <v>381</v>
      </c>
      <c r="I24" s="206">
        <v>0</v>
      </c>
      <c r="J24" s="206" t="s">
        <v>159</v>
      </c>
      <c r="K24" s="207">
        <f t="shared" si="2"/>
        <v>15</v>
      </c>
      <c r="L24" s="208">
        <f t="shared" si="4"/>
        <v>0</v>
      </c>
    </row>
    <row r="25" spans="1:14" x14ac:dyDescent="0.35">
      <c r="A25" s="202"/>
      <c r="B25" s="205"/>
      <c r="C25" s="204"/>
      <c r="D25" s="205"/>
      <c r="E25" s="205"/>
      <c r="F25" s="205"/>
      <c r="G25" s="205"/>
      <c r="H25" s="205"/>
      <c r="I25" s="206"/>
      <c r="J25" s="206"/>
      <c r="K25" s="207">
        <f t="shared" si="2"/>
        <v>0</v>
      </c>
      <c r="L25" s="208">
        <f t="shared" si="4"/>
        <v>0</v>
      </c>
    </row>
    <row r="26" spans="1:14" x14ac:dyDescent="0.35">
      <c r="A26" s="202" t="s">
        <v>392</v>
      </c>
      <c r="B26" s="205">
        <v>3</v>
      </c>
      <c r="C26" s="204"/>
      <c r="D26" s="205">
        <v>1</v>
      </c>
      <c r="E26" s="205">
        <v>0</v>
      </c>
      <c r="F26" s="205" t="s">
        <v>159</v>
      </c>
      <c r="G26" s="205">
        <v>20</v>
      </c>
      <c r="H26" s="205" t="s">
        <v>159</v>
      </c>
      <c r="I26" s="206">
        <v>0</v>
      </c>
      <c r="J26" s="206" t="s">
        <v>159</v>
      </c>
      <c r="K26" s="207">
        <f t="shared" si="2"/>
        <v>20</v>
      </c>
      <c r="L26" s="208">
        <f t="shared" si="4"/>
        <v>20</v>
      </c>
    </row>
    <row r="27" spans="1:14" x14ac:dyDescent="0.35">
      <c r="A27" s="202"/>
      <c r="B27" s="205"/>
      <c r="C27" s="204"/>
      <c r="D27" s="209"/>
      <c r="E27" s="209"/>
      <c r="F27" s="205"/>
      <c r="G27" s="209"/>
      <c r="H27" s="205"/>
      <c r="I27" s="206"/>
      <c r="J27" s="206"/>
      <c r="K27" s="207">
        <f t="shared" si="2"/>
        <v>0</v>
      </c>
      <c r="L27" s="208">
        <f t="shared" si="4"/>
        <v>0</v>
      </c>
    </row>
    <row r="28" spans="1:14" x14ac:dyDescent="0.35">
      <c r="A28" s="256" t="s">
        <v>424</v>
      </c>
      <c r="B28" s="205">
        <v>6</v>
      </c>
      <c r="C28" s="204" t="s">
        <v>393</v>
      </c>
      <c r="D28" s="205">
        <v>1</v>
      </c>
      <c r="E28" s="205">
        <v>0</v>
      </c>
      <c r="F28" s="205" t="s">
        <v>159</v>
      </c>
      <c r="G28" s="205">
        <v>18</v>
      </c>
      <c r="H28" s="205" t="s">
        <v>159</v>
      </c>
      <c r="I28" s="206">
        <v>0</v>
      </c>
      <c r="J28" s="206" t="s">
        <v>159</v>
      </c>
      <c r="K28" s="207">
        <f t="shared" si="2"/>
        <v>18</v>
      </c>
      <c r="L28" s="208">
        <f t="shared" si="4"/>
        <v>18</v>
      </c>
    </row>
    <row r="29" spans="1:14" x14ac:dyDescent="0.35">
      <c r="A29" s="202"/>
      <c r="B29" s="205"/>
      <c r="C29" s="204" t="s">
        <v>394</v>
      </c>
      <c r="D29" s="205">
        <v>1</v>
      </c>
      <c r="E29" s="205">
        <v>8</v>
      </c>
      <c r="F29" s="205" t="s">
        <v>159</v>
      </c>
      <c r="G29" s="205">
        <v>8</v>
      </c>
      <c r="H29" s="205" t="s">
        <v>159</v>
      </c>
      <c r="I29" s="206">
        <v>0</v>
      </c>
      <c r="J29" s="206" t="s">
        <v>159</v>
      </c>
      <c r="K29" s="207">
        <f t="shared" si="2"/>
        <v>20</v>
      </c>
      <c r="L29" s="208">
        <f t="shared" si="4"/>
        <v>20</v>
      </c>
    </row>
    <row r="30" spans="1:14" x14ac:dyDescent="0.35">
      <c r="A30" s="202"/>
      <c r="B30" s="205"/>
      <c r="C30" s="203"/>
      <c r="D30" s="209"/>
      <c r="E30" s="209"/>
      <c r="F30" s="205"/>
      <c r="G30" s="209"/>
      <c r="H30" s="205"/>
      <c r="I30" s="206"/>
      <c r="J30" s="206"/>
      <c r="K30" s="207">
        <f t="shared" si="2"/>
        <v>0</v>
      </c>
      <c r="L30" s="208">
        <f t="shared" si="4"/>
        <v>0</v>
      </c>
    </row>
    <row r="31" spans="1:14" x14ac:dyDescent="0.35">
      <c r="A31" s="256" t="s">
        <v>428</v>
      </c>
      <c r="B31" s="258">
        <v>9</v>
      </c>
      <c r="C31" s="204" t="s">
        <v>395</v>
      </c>
      <c r="D31" s="205">
        <v>1</v>
      </c>
      <c r="E31" s="205">
        <v>6</v>
      </c>
      <c r="F31" s="205" t="s">
        <v>159</v>
      </c>
      <c r="G31" s="205">
        <v>0</v>
      </c>
      <c r="H31" s="205" t="s">
        <v>159</v>
      </c>
      <c r="I31" s="206">
        <v>0</v>
      </c>
      <c r="J31" s="206" t="s">
        <v>159</v>
      </c>
      <c r="K31" s="207">
        <f t="shared" si="2"/>
        <v>9</v>
      </c>
      <c r="L31" s="208">
        <f t="shared" si="4"/>
        <v>9</v>
      </c>
    </row>
    <row r="32" spans="1:14" ht="29" x14ac:dyDescent="0.35">
      <c r="A32" s="202"/>
      <c r="B32" s="205"/>
      <c r="C32" s="221" t="s">
        <v>396</v>
      </c>
      <c r="D32" s="205">
        <v>1</v>
      </c>
      <c r="E32" s="205">
        <v>0</v>
      </c>
      <c r="F32" s="205" t="s">
        <v>159</v>
      </c>
      <c r="G32" s="205">
        <v>12</v>
      </c>
      <c r="H32" s="205" t="s">
        <v>159</v>
      </c>
      <c r="I32" s="206">
        <v>0</v>
      </c>
      <c r="J32" s="206" t="s">
        <v>159</v>
      </c>
      <c r="K32" s="207">
        <f t="shared" si="2"/>
        <v>12</v>
      </c>
      <c r="L32" s="208">
        <f t="shared" si="4"/>
        <v>12</v>
      </c>
    </row>
    <row r="33" spans="1:12" x14ac:dyDescent="0.35">
      <c r="A33" s="202"/>
      <c r="B33" s="205"/>
      <c r="C33" s="204" t="s">
        <v>397</v>
      </c>
      <c r="D33" s="205">
        <v>1</v>
      </c>
      <c r="E33" s="205">
        <v>0</v>
      </c>
      <c r="F33" s="205" t="s">
        <v>159</v>
      </c>
      <c r="G33" s="205">
        <v>12</v>
      </c>
      <c r="H33" s="205" t="s">
        <v>159</v>
      </c>
      <c r="I33" s="206">
        <v>0</v>
      </c>
      <c r="J33" s="206" t="s">
        <v>159</v>
      </c>
      <c r="K33" s="207">
        <f t="shared" si="2"/>
        <v>12</v>
      </c>
      <c r="L33" s="208">
        <f t="shared" si="4"/>
        <v>12</v>
      </c>
    </row>
    <row r="34" spans="1:12" x14ac:dyDescent="0.35">
      <c r="A34" s="202"/>
      <c r="B34" s="205"/>
      <c r="C34" s="203"/>
      <c r="D34" s="209"/>
      <c r="E34" s="209"/>
      <c r="F34" s="205"/>
      <c r="G34" s="209"/>
      <c r="H34" s="205"/>
      <c r="I34" s="206"/>
      <c r="J34" s="206"/>
      <c r="K34" s="207">
        <f t="shared" si="2"/>
        <v>0</v>
      </c>
      <c r="L34" s="208">
        <f t="shared" si="4"/>
        <v>0</v>
      </c>
    </row>
    <row r="35" spans="1:12" x14ac:dyDescent="0.35">
      <c r="A35" s="202" t="s">
        <v>398</v>
      </c>
      <c r="B35" s="205">
        <v>3</v>
      </c>
      <c r="C35" s="204" t="s">
        <v>399</v>
      </c>
      <c r="D35" s="205">
        <v>1</v>
      </c>
      <c r="E35" s="205">
        <v>20</v>
      </c>
      <c r="F35" s="205" t="s">
        <v>381</v>
      </c>
      <c r="G35" s="212">
        <v>0</v>
      </c>
      <c r="H35" s="205" t="s">
        <v>159</v>
      </c>
      <c r="I35" s="206">
        <v>0</v>
      </c>
      <c r="J35" s="206" t="s">
        <v>159</v>
      </c>
      <c r="K35" s="207">
        <f t="shared" si="2"/>
        <v>30</v>
      </c>
      <c r="L35" s="208">
        <f t="shared" si="4"/>
        <v>0</v>
      </c>
    </row>
    <row r="36" spans="1:12" ht="15" thickBot="1" x14ac:dyDescent="0.4">
      <c r="A36" s="243"/>
      <c r="B36" s="245"/>
      <c r="C36" s="245"/>
      <c r="D36" s="245"/>
      <c r="E36" s="245"/>
      <c r="F36" s="240"/>
      <c r="G36" s="240"/>
      <c r="H36" s="240"/>
      <c r="I36" s="240"/>
      <c r="J36" s="240"/>
      <c r="K36" s="241">
        <f t="shared" si="0"/>
        <v>0</v>
      </c>
      <c r="L36" s="242">
        <f t="shared" si="1"/>
        <v>0</v>
      </c>
    </row>
    <row r="37" spans="1:12" ht="15" thickBot="1" x14ac:dyDescent="0.4">
      <c r="D37" s="243" t="s">
        <v>203</v>
      </c>
      <c r="E37" s="240">
        <f>SUM(E5:E36)</f>
        <v>106</v>
      </c>
      <c r="F37" s="240"/>
      <c r="G37" s="240">
        <f>SUM(G5:G36)</f>
        <v>182</v>
      </c>
      <c r="H37" s="240"/>
      <c r="I37" s="240">
        <f>SUM(I5:I36)</f>
        <v>0</v>
      </c>
      <c r="J37" s="240"/>
      <c r="K37" s="244">
        <f>SUM(K5:K36)</f>
        <v>341</v>
      </c>
      <c r="L37" s="242">
        <f>SUM(L5:L36)</f>
        <v>227</v>
      </c>
    </row>
    <row r="38" spans="1:12" ht="15" thickBot="1" x14ac:dyDescent="0.4"/>
    <row r="39" spans="1:12" x14ac:dyDescent="0.35">
      <c r="A39" s="397" t="s">
        <v>462</v>
      </c>
      <c r="B39" s="398"/>
      <c r="C39" s="398"/>
      <c r="D39" s="398"/>
      <c r="E39" s="398"/>
      <c r="F39" s="398"/>
      <c r="G39" s="398"/>
      <c r="H39" s="398"/>
      <c r="I39" s="398"/>
      <c r="J39" s="398"/>
      <c r="K39" s="398"/>
      <c r="L39" s="399"/>
    </row>
    <row r="40" spans="1:12" x14ac:dyDescent="0.35">
      <c r="A40" s="148" t="s">
        <v>189</v>
      </c>
      <c r="B40" s="392" t="s">
        <v>313</v>
      </c>
      <c r="C40" s="393"/>
      <c r="D40" s="394"/>
      <c r="E40" s="395"/>
      <c r="F40" s="395"/>
      <c r="G40" s="395"/>
      <c r="H40" s="395"/>
      <c r="I40" s="395"/>
      <c r="J40" s="395"/>
      <c r="K40" s="395"/>
      <c r="L40" s="396"/>
    </row>
    <row r="41" spans="1:12" ht="44" thickBot="1" x14ac:dyDescent="0.4">
      <c r="A41" s="231" t="s">
        <v>190</v>
      </c>
      <c r="B41" s="232" t="s">
        <v>191</v>
      </c>
      <c r="C41" s="232" t="s">
        <v>192</v>
      </c>
      <c r="D41" s="232" t="s">
        <v>193</v>
      </c>
      <c r="E41" s="232" t="s">
        <v>194</v>
      </c>
      <c r="F41" s="232" t="s">
        <v>280</v>
      </c>
      <c r="G41" s="232" t="s">
        <v>195</v>
      </c>
      <c r="H41" s="232" t="s">
        <v>280</v>
      </c>
      <c r="I41" s="232" t="s">
        <v>312</v>
      </c>
      <c r="J41" s="233" t="s">
        <v>280</v>
      </c>
      <c r="K41" s="234" t="s">
        <v>282</v>
      </c>
      <c r="L41" s="235" t="s">
        <v>281</v>
      </c>
    </row>
    <row r="42" spans="1:12" x14ac:dyDescent="0.35">
      <c r="A42" s="239"/>
      <c r="B42" s="228"/>
      <c r="C42" s="227"/>
      <c r="D42" s="228"/>
      <c r="E42" s="228"/>
      <c r="F42" s="227"/>
      <c r="G42" s="228"/>
      <c r="H42" s="227"/>
      <c r="I42" s="229"/>
      <c r="J42" s="229"/>
      <c r="K42" s="238">
        <f t="shared" ref="K42:K43" si="5">E42*1.5+G42+I42*2/3</f>
        <v>0</v>
      </c>
      <c r="L42" s="225">
        <f>IF(F42="oui",0,E42*1.5)+IF(H42="oui",0,G42*1)+IF(J42="oui",0,I42*2/3)</f>
        <v>0</v>
      </c>
    </row>
    <row r="43" spans="1:12" ht="15" thickBot="1" x14ac:dyDescent="0.4">
      <c r="A43" s="6"/>
      <c r="B43" s="222"/>
      <c r="C43" s="222"/>
      <c r="D43" s="222"/>
      <c r="E43" s="222"/>
      <c r="F43" s="222"/>
      <c r="G43" s="222"/>
      <c r="H43" s="222"/>
      <c r="I43" s="222"/>
      <c r="J43" s="222"/>
      <c r="K43" s="214">
        <f t="shared" si="5"/>
        <v>0</v>
      </c>
      <c r="L43" s="215">
        <f t="shared" ref="L43" si="6">IF(F43="oui",0,E43*1.5)+IF(H43="oui",0,G43*1)+IF(J43="oui",0,I43*2/3)</f>
        <v>0</v>
      </c>
    </row>
    <row r="44" spans="1:12" ht="15" thickBot="1" x14ac:dyDescent="0.4">
      <c r="D44" s="216" t="s">
        <v>203</v>
      </c>
      <c r="E44" s="217">
        <f>SUM(E42:E43)</f>
        <v>0</v>
      </c>
      <c r="F44" s="217"/>
      <c r="G44" s="217">
        <f>SUM(G42:G43)</f>
        <v>0</v>
      </c>
      <c r="H44" s="217"/>
      <c r="I44" s="217">
        <f>SUM(I42:I43)</f>
        <v>0</v>
      </c>
      <c r="J44" s="217"/>
      <c r="K44" s="218">
        <f>SUM(K42:K43)</f>
        <v>0</v>
      </c>
      <c r="L44" s="219">
        <f>SUM(L42:L43)</f>
        <v>0</v>
      </c>
    </row>
    <row r="45" spans="1:12" ht="15" thickBot="1" x14ac:dyDescent="0.4"/>
    <row r="46" spans="1:12" x14ac:dyDescent="0.35">
      <c r="A46" s="397" t="s">
        <v>417</v>
      </c>
      <c r="B46" s="398"/>
      <c r="C46" s="398"/>
      <c r="D46" s="398"/>
      <c r="E46" s="398"/>
      <c r="F46" s="398"/>
      <c r="G46" s="398"/>
      <c r="H46" s="398"/>
      <c r="I46" s="398"/>
      <c r="J46" s="398"/>
      <c r="K46" s="398"/>
      <c r="L46" s="399"/>
    </row>
    <row r="47" spans="1:12" x14ac:dyDescent="0.35">
      <c r="A47" s="148" t="s">
        <v>189</v>
      </c>
      <c r="B47" s="392" t="s">
        <v>313</v>
      </c>
      <c r="C47" s="393"/>
      <c r="D47" s="394"/>
      <c r="E47" s="395"/>
      <c r="F47" s="395"/>
      <c r="G47" s="395"/>
      <c r="H47" s="395"/>
      <c r="I47" s="395"/>
      <c r="J47" s="395"/>
      <c r="K47" s="395"/>
      <c r="L47" s="396"/>
    </row>
    <row r="48" spans="1:12" ht="44" thickBot="1" x14ac:dyDescent="0.4">
      <c r="A48" s="231" t="s">
        <v>190</v>
      </c>
      <c r="B48" s="232" t="s">
        <v>191</v>
      </c>
      <c r="C48" s="232" t="s">
        <v>192</v>
      </c>
      <c r="D48" s="232" t="s">
        <v>193</v>
      </c>
      <c r="E48" s="232" t="s">
        <v>194</v>
      </c>
      <c r="F48" s="232" t="s">
        <v>280</v>
      </c>
      <c r="G48" s="232" t="s">
        <v>195</v>
      </c>
      <c r="H48" s="232" t="s">
        <v>280</v>
      </c>
      <c r="I48" s="232" t="s">
        <v>312</v>
      </c>
      <c r="J48" s="233" t="s">
        <v>280</v>
      </c>
      <c r="K48" s="234" t="s">
        <v>282</v>
      </c>
      <c r="L48" s="235" t="s">
        <v>281</v>
      </c>
    </row>
    <row r="49" spans="1:12" x14ac:dyDescent="0.35">
      <c r="A49" s="257" t="s">
        <v>425</v>
      </c>
      <c r="B49" s="228">
        <v>6</v>
      </c>
      <c r="C49" s="204" t="s">
        <v>400</v>
      </c>
      <c r="D49" s="205">
        <v>1</v>
      </c>
      <c r="E49" s="205">
        <v>8</v>
      </c>
      <c r="F49" s="205" t="s">
        <v>159</v>
      </c>
      <c r="G49" s="205">
        <v>10</v>
      </c>
      <c r="H49" s="205" t="s">
        <v>159</v>
      </c>
      <c r="I49" s="261">
        <v>0</v>
      </c>
      <c r="J49" s="261" t="s">
        <v>159</v>
      </c>
      <c r="K49" s="230">
        <f t="shared" ref="K49:K78" si="7">E49*1.5+G49+I49*2/3</f>
        <v>22</v>
      </c>
      <c r="L49" s="225">
        <f t="shared" ref="L49:L63" si="8">IF(F49="oui",0,E49*1.5)+IF(H49="oui",0,G49*1)+IF(J49="oui",0,I49*2/3)</f>
        <v>22</v>
      </c>
    </row>
    <row r="50" spans="1:12" x14ac:dyDescent="0.35">
      <c r="A50" s="202"/>
      <c r="B50" s="205"/>
      <c r="C50" s="204" t="s">
        <v>401</v>
      </c>
      <c r="D50" s="205">
        <v>1</v>
      </c>
      <c r="E50" s="205">
        <v>8</v>
      </c>
      <c r="F50" s="205" t="s">
        <v>159</v>
      </c>
      <c r="G50" s="205">
        <v>8</v>
      </c>
      <c r="H50" s="205" t="s">
        <v>159</v>
      </c>
      <c r="I50" s="206">
        <v>0</v>
      </c>
      <c r="J50" s="206" t="s">
        <v>159</v>
      </c>
      <c r="K50" s="224">
        <f t="shared" si="7"/>
        <v>20</v>
      </c>
      <c r="L50" s="225">
        <f t="shared" si="8"/>
        <v>20</v>
      </c>
    </row>
    <row r="51" spans="1:12" x14ac:dyDescent="0.35">
      <c r="A51" s="202"/>
      <c r="B51" s="205"/>
      <c r="C51" s="221"/>
      <c r="D51" s="205"/>
      <c r="E51" s="205"/>
      <c r="F51" s="205"/>
      <c r="G51" s="205"/>
      <c r="H51" s="205"/>
      <c r="I51" s="206"/>
      <c r="J51" s="206"/>
      <c r="K51" s="207">
        <f t="shared" si="7"/>
        <v>0</v>
      </c>
      <c r="L51" s="208">
        <f t="shared" si="8"/>
        <v>0</v>
      </c>
    </row>
    <row r="52" spans="1:12" x14ac:dyDescent="0.35">
      <c r="A52" s="256" t="s">
        <v>432</v>
      </c>
      <c r="B52" s="205">
        <v>6</v>
      </c>
      <c r="C52" s="204" t="s">
        <v>402</v>
      </c>
      <c r="D52" s="205">
        <v>1</v>
      </c>
      <c r="E52" s="205">
        <v>0</v>
      </c>
      <c r="F52" s="205" t="s">
        <v>159</v>
      </c>
      <c r="G52" s="205">
        <v>18</v>
      </c>
      <c r="H52" s="205" t="s">
        <v>159</v>
      </c>
      <c r="I52" s="206">
        <v>0</v>
      </c>
      <c r="J52" s="206" t="s">
        <v>159</v>
      </c>
      <c r="K52" s="207">
        <f t="shared" si="7"/>
        <v>18</v>
      </c>
      <c r="L52" s="208">
        <f t="shared" si="8"/>
        <v>18</v>
      </c>
    </row>
    <row r="53" spans="1:12" x14ac:dyDescent="0.35">
      <c r="A53" s="202"/>
      <c r="B53" s="205"/>
      <c r="C53" s="204" t="s">
        <v>403</v>
      </c>
      <c r="D53" s="205">
        <v>1</v>
      </c>
      <c r="E53" s="205">
        <v>8</v>
      </c>
      <c r="F53" s="205" t="s">
        <v>159</v>
      </c>
      <c r="G53" s="205">
        <v>8</v>
      </c>
      <c r="H53" s="205" t="s">
        <v>159</v>
      </c>
      <c r="I53" s="206">
        <v>0</v>
      </c>
      <c r="J53" s="206" t="s">
        <v>159</v>
      </c>
      <c r="K53" s="207">
        <f t="shared" si="7"/>
        <v>20</v>
      </c>
      <c r="L53" s="208">
        <f t="shared" si="8"/>
        <v>20</v>
      </c>
    </row>
    <row r="54" spans="1:12" x14ac:dyDescent="0.35">
      <c r="A54" s="202"/>
      <c r="B54" s="205"/>
      <c r="C54" s="204"/>
      <c r="D54" s="205"/>
      <c r="E54" s="205"/>
      <c r="F54" s="205"/>
      <c r="G54" s="205"/>
      <c r="H54" s="205"/>
      <c r="I54" s="206"/>
      <c r="J54" s="206"/>
      <c r="K54" s="207">
        <f t="shared" si="7"/>
        <v>0</v>
      </c>
      <c r="L54" s="208">
        <f t="shared" si="8"/>
        <v>0</v>
      </c>
    </row>
    <row r="55" spans="1:12" x14ac:dyDescent="0.35">
      <c r="A55" s="202" t="s">
        <v>404</v>
      </c>
      <c r="B55" s="205">
        <v>3</v>
      </c>
      <c r="C55" s="204" t="s">
        <v>405</v>
      </c>
      <c r="D55" s="205">
        <v>1</v>
      </c>
      <c r="E55" s="205">
        <v>0</v>
      </c>
      <c r="F55" s="205" t="s">
        <v>159</v>
      </c>
      <c r="G55" s="205">
        <v>20</v>
      </c>
      <c r="H55" s="205" t="s">
        <v>159</v>
      </c>
      <c r="I55" s="206">
        <v>0</v>
      </c>
      <c r="J55" s="206" t="s">
        <v>159</v>
      </c>
      <c r="K55" s="207">
        <f t="shared" si="7"/>
        <v>20</v>
      </c>
      <c r="L55" s="208">
        <f t="shared" si="8"/>
        <v>20</v>
      </c>
    </row>
    <row r="56" spans="1:12" x14ac:dyDescent="0.35">
      <c r="A56" s="202"/>
      <c r="B56" s="205"/>
      <c r="C56" s="204"/>
      <c r="D56" s="205"/>
      <c r="E56" s="205"/>
      <c r="F56" s="205"/>
      <c r="G56" s="205"/>
      <c r="H56" s="205"/>
      <c r="I56" s="206"/>
      <c r="J56" s="206"/>
      <c r="K56" s="207">
        <f t="shared" si="7"/>
        <v>0</v>
      </c>
      <c r="L56" s="208">
        <f t="shared" si="8"/>
        <v>0</v>
      </c>
    </row>
    <row r="57" spans="1:12" x14ac:dyDescent="0.35">
      <c r="A57" s="256" t="s">
        <v>429</v>
      </c>
      <c r="B57" s="205">
        <v>9</v>
      </c>
      <c r="C57" s="204" t="s">
        <v>385</v>
      </c>
      <c r="D57" s="205">
        <v>1</v>
      </c>
      <c r="E57" s="205">
        <v>0</v>
      </c>
      <c r="F57" s="205" t="s">
        <v>159</v>
      </c>
      <c r="G57" s="205">
        <v>0</v>
      </c>
      <c r="H57" s="205" t="s">
        <v>159</v>
      </c>
      <c r="I57" s="206">
        <v>0</v>
      </c>
      <c r="J57" s="206" t="s">
        <v>159</v>
      </c>
      <c r="K57" s="207">
        <f t="shared" si="7"/>
        <v>0</v>
      </c>
      <c r="L57" s="208">
        <f t="shared" si="8"/>
        <v>0</v>
      </c>
    </row>
    <row r="58" spans="1:12" ht="29" x14ac:dyDescent="0.35">
      <c r="A58" s="202"/>
      <c r="B58" s="205"/>
      <c r="C58" s="221" t="s">
        <v>406</v>
      </c>
      <c r="D58" s="205">
        <v>1</v>
      </c>
      <c r="E58" s="205">
        <v>0</v>
      </c>
      <c r="F58" s="205" t="s">
        <v>159</v>
      </c>
      <c r="G58" s="205">
        <v>12</v>
      </c>
      <c r="H58" s="205" t="s">
        <v>159</v>
      </c>
      <c r="I58" s="206">
        <v>0</v>
      </c>
      <c r="J58" s="206" t="s">
        <v>159</v>
      </c>
      <c r="K58" s="207">
        <f t="shared" si="7"/>
        <v>12</v>
      </c>
      <c r="L58" s="208">
        <f t="shared" si="8"/>
        <v>12</v>
      </c>
    </row>
    <row r="59" spans="1:12" x14ac:dyDescent="0.35">
      <c r="A59" s="202"/>
      <c r="B59" s="205"/>
      <c r="C59" s="204" t="s">
        <v>407</v>
      </c>
      <c r="D59" s="205">
        <v>1</v>
      </c>
      <c r="E59" s="205">
        <v>0</v>
      </c>
      <c r="F59" s="205" t="s">
        <v>159</v>
      </c>
      <c r="G59" s="205">
        <v>0</v>
      </c>
      <c r="H59" s="205" t="s">
        <v>159</v>
      </c>
      <c r="I59" s="206">
        <v>0</v>
      </c>
      <c r="J59" s="206" t="s">
        <v>159</v>
      </c>
      <c r="K59" s="207">
        <f t="shared" si="7"/>
        <v>0</v>
      </c>
      <c r="L59" s="208">
        <f t="shared" si="8"/>
        <v>0</v>
      </c>
    </row>
    <row r="60" spans="1:12" x14ac:dyDescent="0.35">
      <c r="A60" s="202"/>
      <c r="B60" s="205"/>
      <c r="C60" s="204"/>
      <c r="D60" s="205"/>
      <c r="E60" s="205"/>
      <c r="F60" s="205"/>
      <c r="G60" s="205"/>
      <c r="H60" s="205"/>
      <c r="I60" s="206"/>
      <c r="J60" s="206"/>
      <c r="K60" s="207">
        <f t="shared" si="7"/>
        <v>0</v>
      </c>
      <c r="L60" s="208">
        <f t="shared" si="8"/>
        <v>0</v>
      </c>
    </row>
    <row r="61" spans="1:12" x14ac:dyDescent="0.35">
      <c r="A61" s="259" t="s">
        <v>433</v>
      </c>
      <c r="B61" s="246">
        <v>3</v>
      </c>
      <c r="C61" s="247" t="s">
        <v>408</v>
      </c>
      <c r="D61" s="205">
        <v>1</v>
      </c>
      <c r="E61" s="205">
        <v>8</v>
      </c>
      <c r="F61" s="205" t="s">
        <v>381</v>
      </c>
      <c r="G61" s="205">
        <v>8</v>
      </c>
      <c r="H61" s="205" t="s">
        <v>381</v>
      </c>
      <c r="I61" s="206">
        <v>0</v>
      </c>
      <c r="J61" s="206" t="s">
        <v>159</v>
      </c>
      <c r="K61" s="207">
        <f t="shared" si="7"/>
        <v>20</v>
      </c>
      <c r="L61" s="208">
        <f t="shared" si="8"/>
        <v>0</v>
      </c>
    </row>
    <row r="62" spans="1:12" x14ac:dyDescent="0.35">
      <c r="A62" s="237"/>
      <c r="B62" s="255"/>
      <c r="C62" s="211"/>
      <c r="D62" s="212"/>
      <c r="E62" s="212"/>
      <c r="F62" s="205"/>
      <c r="G62" s="212"/>
      <c r="H62" s="205"/>
      <c r="I62" s="206"/>
      <c r="J62" s="206"/>
      <c r="K62" s="207">
        <f t="shared" si="7"/>
        <v>0</v>
      </c>
      <c r="L62" s="208">
        <f t="shared" si="8"/>
        <v>0</v>
      </c>
    </row>
    <row r="63" spans="1:12" ht="29" x14ac:dyDescent="0.35">
      <c r="A63" s="256" t="s">
        <v>434</v>
      </c>
      <c r="B63" s="246">
        <v>3</v>
      </c>
      <c r="C63" s="221" t="s">
        <v>409</v>
      </c>
      <c r="D63" s="205">
        <v>1</v>
      </c>
      <c r="E63" s="246">
        <v>18</v>
      </c>
      <c r="F63" s="205" t="s">
        <v>381</v>
      </c>
      <c r="G63" s="246">
        <v>6</v>
      </c>
      <c r="H63" s="205" t="s">
        <v>381</v>
      </c>
      <c r="I63" s="206">
        <v>0</v>
      </c>
      <c r="J63" s="206" t="s">
        <v>159</v>
      </c>
      <c r="K63" s="207">
        <f t="shared" si="7"/>
        <v>33</v>
      </c>
      <c r="L63" s="208">
        <f t="shared" si="8"/>
        <v>0</v>
      </c>
    </row>
    <row r="64" spans="1:12" x14ac:dyDescent="0.35">
      <c r="A64" s="202"/>
      <c r="B64" s="246"/>
      <c r="C64" s="221"/>
      <c r="D64" s="205"/>
      <c r="E64" s="246"/>
      <c r="F64" s="205"/>
      <c r="G64" s="246"/>
      <c r="H64" s="205"/>
      <c r="I64" s="206"/>
      <c r="J64" s="206"/>
      <c r="K64" s="207">
        <f t="shared" ref="K64:K77" si="9">E64*1.5+G64+I64*2/3</f>
        <v>0</v>
      </c>
      <c r="L64" s="208">
        <f t="shared" ref="L64" si="10">IF(F64="oui",0,E64*1.5)+IF(H64="oui",0,G64*1)+IF(J64="oui",0,I64*2/3)</f>
        <v>0</v>
      </c>
    </row>
    <row r="65" spans="1:12" x14ac:dyDescent="0.35">
      <c r="A65" s="257" t="s">
        <v>426</v>
      </c>
      <c r="B65" s="228">
        <v>6</v>
      </c>
      <c r="C65" s="204" t="s">
        <v>410</v>
      </c>
      <c r="D65" s="205">
        <v>1</v>
      </c>
      <c r="E65" s="205">
        <v>8</v>
      </c>
      <c r="F65" s="205" t="s">
        <v>159</v>
      </c>
      <c r="G65" s="205">
        <v>10</v>
      </c>
      <c r="H65" s="205" t="s">
        <v>159</v>
      </c>
      <c r="I65" s="261">
        <v>0</v>
      </c>
      <c r="J65" s="261" t="s">
        <v>159</v>
      </c>
      <c r="K65" s="248">
        <f t="shared" si="9"/>
        <v>22</v>
      </c>
      <c r="L65" s="225">
        <f>IF(F65="oui",0,E65*1.5)+IF(H65="oui",0,G65*1)+IF(J65="oui",0,I65*2/3)</f>
        <v>22</v>
      </c>
    </row>
    <row r="66" spans="1:12" x14ac:dyDescent="0.35">
      <c r="A66" s="202"/>
      <c r="B66" s="205"/>
      <c r="C66" s="204" t="s">
        <v>411</v>
      </c>
      <c r="D66" s="205">
        <v>1</v>
      </c>
      <c r="E66" s="205">
        <v>8</v>
      </c>
      <c r="F66" s="205" t="s">
        <v>159</v>
      </c>
      <c r="G66" s="205">
        <v>8</v>
      </c>
      <c r="H66" s="205" t="s">
        <v>159</v>
      </c>
      <c r="I66" s="206">
        <v>0</v>
      </c>
      <c r="J66" s="206" t="s">
        <v>159</v>
      </c>
      <c r="K66" s="226">
        <f t="shared" si="9"/>
        <v>20</v>
      </c>
      <c r="L66" s="225">
        <f t="shared" ref="L66:L77" si="11">IF(F66="oui",0,E66*1.5)+IF(H66="oui",0,G66*1)+IF(J66="oui",0,I66*2/3)</f>
        <v>20</v>
      </c>
    </row>
    <row r="67" spans="1:12" x14ac:dyDescent="0.35">
      <c r="A67" s="202"/>
      <c r="B67" s="205"/>
      <c r="C67" s="221"/>
      <c r="D67" s="205"/>
      <c r="E67" s="205"/>
      <c r="F67" s="205"/>
      <c r="G67" s="205"/>
      <c r="H67" s="205"/>
      <c r="I67" s="206"/>
      <c r="J67" s="206"/>
      <c r="K67" s="207">
        <f t="shared" si="9"/>
        <v>0</v>
      </c>
      <c r="L67" s="208">
        <f t="shared" si="11"/>
        <v>0</v>
      </c>
    </row>
    <row r="68" spans="1:12" x14ac:dyDescent="0.35">
      <c r="A68" s="202" t="s">
        <v>412</v>
      </c>
      <c r="B68" s="205">
        <v>3</v>
      </c>
      <c r="C68" s="204"/>
      <c r="D68" s="205">
        <v>1</v>
      </c>
      <c r="E68" s="205">
        <v>8</v>
      </c>
      <c r="F68" s="205" t="s">
        <v>159</v>
      </c>
      <c r="G68" s="205">
        <v>8</v>
      </c>
      <c r="H68" s="205" t="s">
        <v>159</v>
      </c>
      <c r="I68" s="206">
        <v>0</v>
      </c>
      <c r="J68" s="206" t="s">
        <v>159</v>
      </c>
      <c r="K68" s="207">
        <f t="shared" si="9"/>
        <v>20</v>
      </c>
      <c r="L68" s="208">
        <f t="shared" si="11"/>
        <v>20</v>
      </c>
    </row>
    <row r="69" spans="1:12" x14ac:dyDescent="0.35">
      <c r="A69" s="202"/>
      <c r="B69" s="205"/>
      <c r="C69" s="204"/>
      <c r="D69" s="205"/>
      <c r="E69" s="205"/>
      <c r="F69" s="205"/>
      <c r="G69" s="205"/>
      <c r="H69" s="205"/>
      <c r="I69" s="206"/>
      <c r="J69" s="206"/>
      <c r="K69" s="207">
        <f t="shared" si="9"/>
        <v>0</v>
      </c>
      <c r="L69" s="208">
        <f t="shared" si="11"/>
        <v>0</v>
      </c>
    </row>
    <row r="70" spans="1:12" x14ac:dyDescent="0.35">
      <c r="A70" s="202" t="s">
        <v>392</v>
      </c>
      <c r="B70" s="205">
        <v>3</v>
      </c>
      <c r="C70" s="204"/>
      <c r="D70" s="205">
        <v>1</v>
      </c>
      <c r="E70" s="205">
        <v>0</v>
      </c>
      <c r="F70" s="205" t="s">
        <v>159</v>
      </c>
      <c r="G70" s="205">
        <v>20</v>
      </c>
      <c r="H70" s="205" t="s">
        <v>381</v>
      </c>
      <c r="I70" s="206">
        <v>0</v>
      </c>
      <c r="J70" s="206" t="s">
        <v>159</v>
      </c>
      <c r="K70" s="207">
        <f t="shared" si="9"/>
        <v>20</v>
      </c>
      <c r="L70" s="208">
        <f t="shared" si="11"/>
        <v>0</v>
      </c>
    </row>
    <row r="71" spans="1:12" x14ac:dyDescent="0.35">
      <c r="A71" s="202"/>
      <c r="B71" s="205"/>
      <c r="C71" s="204"/>
      <c r="D71" s="205"/>
      <c r="E71" s="205"/>
      <c r="F71" s="205"/>
      <c r="G71" s="205"/>
      <c r="H71" s="205"/>
      <c r="I71" s="206"/>
      <c r="J71" s="206"/>
      <c r="K71" s="207">
        <f t="shared" si="9"/>
        <v>0</v>
      </c>
      <c r="L71" s="208">
        <f t="shared" si="11"/>
        <v>0</v>
      </c>
    </row>
    <row r="72" spans="1:12" x14ac:dyDescent="0.35">
      <c r="A72" s="202" t="s">
        <v>467</v>
      </c>
      <c r="B72" s="205">
        <v>6</v>
      </c>
      <c r="C72" s="204" t="s">
        <v>413</v>
      </c>
      <c r="D72" s="205">
        <v>1</v>
      </c>
      <c r="E72" s="205">
        <v>0</v>
      </c>
      <c r="F72" s="205" t="s">
        <v>159</v>
      </c>
      <c r="G72" s="205">
        <v>18</v>
      </c>
      <c r="H72" s="205" t="s">
        <v>159</v>
      </c>
      <c r="I72" s="206">
        <v>0</v>
      </c>
      <c r="J72" s="206" t="s">
        <v>159</v>
      </c>
      <c r="K72" s="207">
        <f t="shared" si="9"/>
        <v>18</v>
      </c>
      <c r="L72" s="208">
        <f t="shared" si="11"/>
        <v>18</v>
      </c>
    </row>
    <row r="73" spans="1:12" x14ac:dyDescent="0.35">
      <c r="A73" s="202"/>
      <c r="B73" s="205"/>
      <c r="C73" s="204" t="s">
        <v>414</v>
      </c>
      <c r="D73" s="205">
        <v>1</v>
      </c>
      <c r="E73" s="205">
        <v>8</v>
      </c>
      <c r="F73" s="205" t="s">
        <v>159</v>
      </c>
      <c r="G73" s="205">
        <v>8</v>
      </c>
      <c r="H73" s="205" t="s">
        <v>159</v>
      </c>
      <c r="I73" s="206">
        <v>0</v>
      </c>
      <c r="J73" s="206" t="s">
        <v>159</v>
      </c>
      <c r="K73" s="207">
        <f t="shared" si="9"/>
        <v>20</v>
      </c>
      <c r="L73" s="208">
        <f t="shared" si="11"/>
        <v>20</v>
      </c>
    </row>
    <row r="74" spans="1:12" x14ac:dyDescent="0.35">
      <c r="A74" s="202"/>
      <c r="B74" s="205"/>
      <c r="C74" s="204"/>
      <c r="D74" s="205"/>
      <c r="E74" s="205"/>
      <c r="F74" s="205"/>
      <c r="G74" s="205"/>
      <c r="H74" s="205"/>
      <c r="I74" s="206"/>
      <c r="J74" s="206"/>
      <c r="K74" s="207">
        <f t="shared" si="9"/>
        <v>0</v>
      </c>
      <c r="L74" s="208">
        <f t="shared" si="11"/>
        <v>0</v>
      </c>
    </row>
    <row r="75" spans="1:12" x14ac:dyDescent="0.35">
      <c r="A75" s="256" t="s">
        <v>430</v>
      </c>
      <c r="B75" s="205">
        <v>12</v>
      </c>
      <c r="C75" s="204" t="s">
        <v>385</v>
      </c>
      <c r="D75" s="205">
        <v>1</v>
      </c>
      <c r="E75" s="205">
        <v>0</v>
      </c>
      <c r="F75" s="205" t="s">
        <v>159</v>
      </c>
      <c r="G75" s="205">
        <v>0</v>
      </c>
      <c r="H75" s="205" t="s">
        <v>159</v>
      </c>
      <c r="I75" s="206">
        <v>0</v>
      </c>
      <c r="J75" s="206" t="s">
        <v>159</v>
      </c>
      <c r="K75" s="207">
        <f t="shared" si="9"/>
        <v>0</v>
      </c>
      <c r="L75" s="208">
        <f t="shared" si="11"/>
        <v>0</v>
      </c>
    </row>
    <row r="76" spans="1:12" ht="29" x14ac:dyDescent="0.35">
      <c r="A76" s="202"/>
      <c r="B76" s="205"/>
      <c r="C76" s="221" t="s">
        <v>396</v>
      </c>
      <c r="D76" s="205">
        <v>1</v>
      </c>
      <c r="E76" s="205">
        <v>0</v>
      </c>
      <c r="F76" s="205" t="s">
        <v>159</v>
      </c>
      <c r="G76" s="205">
        <v>10</v>
      </c>
      <c r="H76" s="205" t="s">
        <v>159</v>
      </c>
      <c r="I76" s="206">
        <v>0</v>
      </c>
      <c r="J76" s="206" t="s">
        <v>159</v>
      </c>
      <c r="K76" s="207">
        <f t="shared" si="9"/>
        <v>10</v>
      </c>
      <c r="L76" s="208">
        <f t="shared" si="11"/>
        <v>10</v>
      </c>
    </row>
    <row r="77" spans="1:12" x14ac:dyDescent="0.35">
      <c r="A77" s="202"/>
      <c r="B77" s="205"/>
      <c r="C77" s="204" t="s">
        <v>415</v>
      </c>
      <c r="D77" s="205">
        <v>1</v>
      </c>
      <c r="E77" s="205">
        <v>0</v>
      </c>
      <c r="F77" s="205" t="s">
        <v>159</v>
      </c>
      <c r="G77" s="205">
        <v>12</v>
      </c>
      <c r="H77" s="205" t="s">
        <v>159</v>
      </c>
      <c r="I77" s="206">
        <v>0</v>
      </c>
      <c r="J77" s="206" t="s">
        <v>159</v>
      </c>
      <c r="K77" s="207">
        <f t="shared" si="9"/>
        <v>12</v>
      </c>
      <c r="L77" s="208">
        <f t="shared" si="11"/>
        <v>12</v>
      </c>
    </row>
    <row r="78" spans="1:12" ht="15" thickBot="1" x14ac:dyDescent="0.4">
      <c r="A78" s="6"/>
      <c r="B78" s="222"/>
      <c r="C78" s="222"/>
      <c r="D78" s="222"/>
      <c r="E78" s="222"/>
      <c r="F78" s="222"/>
      <c r="G78" s="222"/>
      <c r="H78" s="222"/>
      <c r="I78" s="222"/>
      <c r="J78" s="222"/>
      <c r="K78" s="214">
        <f t="shared" si="7"/>
        <v>0</v>
      </c>
      <c r="L78" s="215">
        <f>IF(F78="oui",0,E78*1.5)+IF(H78="oui",0,G78*1)+IF(J78="oui",0,I78*2/3)</f>
        <v>0</v>
      </c>
    </row>
    <row r="79" spans="1:12" ht="15" thickBot="1" x14ac:dyDescent="0.4">
      <c r="D79" s="216" t="s">
        <v>203</v>
      </c>
      <c r="E79" s="217">
        <f>SUM(E49:E78)</f>
        <v>82</v>
      </c>
      <c r="F79" s="217"/>
      <c r="G79" s="217">
        <f>SUM(G49:G78)</f>
        <v>184</v>
      </c>
      <c r="H79" s="217"/>
      <c r="I79" s="217">
        <f>SUM(I49:I78)</f>
        <v>0</v>
      </c>
      <c r="J79" s="223"/>
      <c r="K79" s="218">
        <f>SUM(K49:K78)</f>
        <v>307</v>
      </c>
      <c r="L79" s="219">
        <f>SUM(L49:L78)</f>
        <v>234</v>
      </c>
    </row>
    <row r="80" spans="1:12" ht="15" thickBot="1" x14ac:dyDescent="0.4"/>
    <row r="81" spans="1:12" x14ac:dyDescent="0.35">
      <c r="A81" s="397" t="s">
        <v>466</v>
      </c>
      <c r="B81" s="398"/>
      <c r="C81" s="398"/>
      <c r="D81" s="398"/>
      <c r="E81" s="398"/>
      <c r="F81" s="398"/>
      <c r="G81" s="398"/>
      <c r="H81" s="398"/>
      <c r="I81" s="398"/>
      <c r="J81" s="398"/>
      <c r="K81" s="398"/>
      <c r="L81" s="399"/>
    </row>
    <row r="82" spans="1:12" x14ac:dyDescent="0.35">
      <c r="A82" s="148" t="s">
        <v>189</v>
      </c>
      <c r="B82" s="392" t="s">
        <v>313</v>
      </c>
      <c r="C82" s="393"/>
      <c r="D82" s="394"/>
      <c r="E82" s="395"/>
      <c r="F82" s="395"/>
      <c r="G82" s="395"/>
      <c r="H82" s="395"/>
      <c r="I82" s="395"/>
      <c r="J82" s="395"/>
      <c r="K82" s="395"/>
      <c r="L82" s="396"/>
    </row>
    <row r="83" spans="1:12" ht="44" thickBot="1" x14ac:dyDescent="0.4">
      <c r="A83" s="231" t="s">
        <v>190</v>
      </c>
      <c r="B83" s="232" t="s">
        <v>191</v>
      </c>
      <c r="C83" s="232" t="s">
        <v>192</v>
      </c>
      <c r="D83" s="232" t="s">
        <v>193</v>
      </c>
      <c r="E83" s="232" t="s">
        <v>194</v>
      </c>
      <c r="F83" s="232" t="s">
        <v>280</v>
      </c>
      <c r="G83" s="232" t="s">
        <v>195</v>
      </c>
      <c r="H83" s="232" t="s">
        <v>280</v>
      </c>
      <c r="I83" s="232" t="s">
        <v>312</v>
      </c>
      <c r="J83" s="233" t="s">
        <v>280</v>
      </c>
      <c r="K83" s="234" t="s">
        <v>282</v>
      </c>
      <c r="L83" s="235" t="s">
        <v>281</v>
      </c>
    </row>
    <row r="84" spans="1:12" x14ac:dyDescent="0.35">
      <c r="A84" s="239"/>
      <c r="B84" s="228"/>
      <c r="C84" s="227"/>
      <c r="D84" s="228"/>
      <c r="E84" s="228"/>
      <c r="F84" s="227"/>
      <c r="G84" s="228"/>
      <c r="H84" s="227"/>
      <c r="I84" s="229"/>
      <c r="J84" s="229"/>
      <c r="K84" s="248">
        <f t="shared" ref="K84:K85" si="12">E84*1.5+G84+I84*2/3</f>
        <v>0</v>
      </c>
      <c r="L84" s="225">
        <f>IF(F84="oui",0,E84*1.5)+IF(H84="oui",0,G84*1)+IF(J84="oui",0,I84*2/3)</f>
        <v>0</v>
      </c>
    </row>
    <row r="85" spans="1:12" ht="15" thickBot="1" x14ac:dyDescent="0.4">
      <c r="A85" s="6"/>
      <c r="B85" s="222"/>
      <c r="C85" s="222"/>
      <c r="D85" s="222"/>
      <c r="E85" s="213"/>
      <c r="F85" s="213"/>
      <c r="G85" s="213"/>
      <c r="H85" s="213"/>
      <c r="I85" s="213"/>
      <c r="J85" s="213"/>
      <c r="K85" s="214">
        <f t="shared" si="12"/>
        <v>0</v>
      </c>
      <c r="L85" s="215">
        <f t="shared" ref="L85" si="13">IF(F85="oui",0,E85*1.5)+IF(H85="oui",0,G85*1)+IF(J85="oui",0,I85*2/3)</f>
        <v>0</v>
      </c>
    </row>
    <row r="86" spans="1:12" ht="15" thickBot="1" x14ac:dyDescent="0.4">
      <c r="D86" s="216" t="s">
        <v>203</v>
      </c>
      <c r="E86" s="217">
        <f>SUM(E84:E85)</f>
        <v>0</v>
      </c>
      <c r="F86" s="217"/>
      <c r="G86" s="217">
        <f>SUM(G84:G85)</f>
        <v>0</v>
      </c>
      <c r="H86" s="217"/>
      <c r="I86" s="217">
        <f>SUM(I84:I85)</f>
        <v>0</v>
      </c>
      <c r="J86" s="217"/>
      <c r="K86" s="218">
        <f>SUM(K84:K85)</f>
        <v>0</v>
      </c>
      <c r="L86" s="219">
        <f>SUM(L84:L85)</f>
        <v>0</v>
      </c>
    </row>
    <row r="87" spans="1:12" ht="15" thickBot="1" x14ac:dyDescent="0.4">
      <c r="E87" s="179"/>
      <c r="F87" s="179"/>
      <c r="G87" s="179"/>
      <c r="H87" s="179"/>
      <c r="I87" s="179"/>
      <c r="J87" s="250"/>
    </row>
    <row r="88" spans="1:12" ht="15" thickBot="1" x14ac:dyDescent="0.4">
      <c r="D88" s="216" t="s">
        <v>284</v>
      </c>
      <c r="E88" s="251">
        <f>E86+E79+E44+E37</f>
        <v>188</v>
      </c>
      <c r="F88" s="251"/>
      <c r="G88" s="251">
        <f>G86+G79+G44+G37</f>
        <v>366</v>
      </c>
      <c r="H88" s="251"/>
      <c r="I88" s="251">
        <f>I86+I79+I44+I37</f>
        <v>0</v>
      </c>
      <c r="J88" s="251"/>
      <c r="K88" s="252">
        <f>K86+K79+K44+K37</f>
        <v>648</v>
      </c>
      <c r="L88" s="249">
        <f>L86+L79+L44+L37</f>
        <v>461</v>
      </c>
    </row>
    <row r="89" spans="1:12" x14ac:dyDescent="0.35">
      <c r="C89" s="253"/>
      <c r="D89" s="253"/>
      <c r="E89" s="254"/>
    </row>
  </sheetData>
  <mergeCells count="13">
    <mergeCell ref="A1:L1"/>
    <mergeCell ref="A2:L2"/>
    <mergeCell ref="B3:C3"/>
    <mergeCell ref="D3:L3"/>
    <mergeCell ref="B40:C40"/>
    <mergeCell ref="D40:L40"/>
    <mergeCell ref="B82:C82"/>
    <mergeCell ref="D82:L82"/>
    <mergeCell ref="A39:L39"/>
    <mergeCell ref="A46:L46"/>
    <mergeCell ref="A81:L81"/>
    <mergeCell ref="B47:C47"/>
    <mergeCell ref="D47:L47"/>
  </mergeCells>
  <dataValidations count="1">
    <dataValidation type="list" allowBlank="1" showInputMessage="1" showErrorMessage="1" sqref="F42:F43 J49:J78 H42:H43 J42:J43 J84:J85 H84:H85 F84:F85 H49:H78 F49:F78 F5:F36 H5:H36 J5:J36" xr:uid="{C2FE434A-0BC3-8E4E-ACC8-F4084EF587D5}">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01C5A-8EDA-42DA-8090-AD703E2B8579}">
  <sheetPr>
    <tabColor theme="4" tint="0.39997558519241921"/>
  </sheetPr>
  <dimension ref="A1:Q52"/>
  <sheetViews>
    <sheetView workbookViewId="0">
      <selection activeCell="E46" sqref="E46"/>
    </sheetView>
  </sheetViews>
  <sheetFormatPr baseColWidth="10" defaultColWidth="11.453125" defaultRowHeight="14.5" x14ac:dyDescent="0.35"/>
  <cols>
    <col min="1" max="1" width="31.81640625" style="21" customWidth="1"/>
    <col min="2" max="2" width="41.453125" style="21" customWidth="1"/>
    <col min="3" max="7" width="15.54296875" style="21" customWidth="1"/>
    <col min="8" max="8" width="15.453125" style="21" customWidth="1"/>
    <col min="9" max="10" width="15.54296875" style="21" customWidth="1"/>
    <col min="11" max="11" width="18.1796875" style="21" customWidth="1"/>
    <col min="12" max="16384" width="11.453125" style="21"/>
  </cols>
  <sheetData>
    <row r="1" spans="1:17" ht="19" thickBot="1" x14ac:dyDescent="0.5">
      <c r="A1" s="472" t="s">
        <v>327</v>
      </c>
      <c r="B1" s="473"/>
      <c r="C1" s="473"/>
      <c r="D1" s="473"/>
      <c r="E1" s="473"/>
      <c r="F1" s="473"/>
      <c r="G1" s="473"/>
      <c r="H1" s="473"/>
      <c r="I1" s="473"/>
      <c r="J1" s="473"/>
      <c r="K1" s="474"/>
      <c r="M1" s="475" t="s">
        <v>325</v>
      </c>
      <c r="N1" s="476"/>
      <c r="O1" s="476"/>
      <c r="P1" s="477"/>
    </row>
    <row r="2" spans="1:17" ht="16" thickBot="1" x14ac:dyDescent="0.4">
      <c r="A2" s="478" t="s">
        <v>64</v>
      </c>
      <c r="B2" s="479"/>
      <c r="C2" s="480"/>
      <c r="D2" s="481"/>
      <c r="E2" s="481"/>
      <c r="F2" s="481"/>
      <c r="G2" s="481"/>
      <c r="H2" s="481"/>
      <c r="I2" s="481"/>
      <c r="J2" s="481"/>
      <c r="K2" s="482"/>
      <c r="M2" s="14"/>
      <c r="N2" s="14"/>
      <c r="O2" s="14"/>
      <c r="P2" s="14"/>
    </row>
    <row r="3" spans="1:17" ht="15.75" customHeight="1" thickTop="1" x14ac:dyDescent="0.35">
      <c r="A3" s="155" t="s">
        <v>62</v>
      </c>
      <c r="B3" s="156">
        <v>57</v>
      </c>
      <c r="C3" s="483" t="s">
        <v>322</v>
      </c>
      <c r="D3" s="483"/>
      <c r="E3" s="483"/>
      <c r="F3" s="483"/>
      <c r="G3" s="483"/>
      <c r="H3" s="483"/>
      <c r="I3" s="483"/>
      <c r="J3" s="483"/>
      <c r="K3" s="484"/>
      <c r="L3" s="126"/>
      <c r="M3" s="485" t="s">
        <v>306</v>
      </c>
      <c r="N3" s="485"/>
      <c r="O3" s="485"/>
      <c r="P3" s="486"/>
    </row>
    <row r="4" spans="1:17" ht="15.5" x14ac:dyDescent="0.35">
      <c r="A4" s="187" t="s">
        <v>297</v>
      </c>
      <c r="B4" s="59">
        <v>4943</v>
      </c>
      <c r="C4" s="487" t="s">
        <v>295</v>
      </c>
      <c r="D4" s="487"/>
      <c r="E4" s="487"/>
      <c r="F4" s="487"/>
      <c r="G4" s="488">
        <f>H24+(H15/15)+(H29/15)</f>
        <v>3046.386</v>
      </c>
      <c r="H4" s="489"/>
      <c r="I4" s="489"/>
      <c r="J4" s="489"/>
      <c r="K4" s="490"/>
      <c r="L4" s="126"/>
      <c r="M4" s="455"/>
      <c r="N4" s="455"/>
      <c r="O4" s="455"/>
      <c r="P4" s="456"/>
    </row>
    <row r="5" spans="1:17" ht="15.75" customHeight="1" thickBot="1" x14ac:dyDescent="0.4">
      <c r="A5" s="187" t="s">
        <v>66</v>
      </c>
      <c r="B5" s="100">
        <v>3943</v>
      </c>
      <c r="C5" s="491" t="s">
        <v>63</v>
      </c>
      <c r="D5" s="491"/>
      <c r="E5" s="491"/>
      <c r="F5" s="491"/>
      <c r="G5" s="492" t="s">
        <v>420</v>
      </c>
      <c r="H5" s="492"/>
      <c r="I5" s="492"/>
      <c r="J5" s="492"/>
      <c r="K5" s="493"/>
      <c r="L5" s="126"/>
      <c r="M5" s="455"/>
      <c r="N5" s="455"/>
      <c r="O5" s="455"/>
      <c r="P5" s="456"/>
    </row>
    <row r="6" spans="1:17" ht="15.5" x14ac:dyDescent="0.35">
      <c r="A6" s="187" t="s">
        <v>67</v>
      </c>
      <c r="B6" s="59">
        <v>2443</v>
      </c>
      <c r="C6" s="491" t="s">
        <v>63</v>
      </c>
      <c r="D6" s="491"/>
      <c r="E6" s="491"/>
      <c r="F6" s="491"/>
      <c r="G6" s="494" t="s">
        <v>419</v>
      </c>
      <c r="H6" s="494"/>
      <c r="I6" s="494"/>
      <c r="J6" s="494"/>
      <c r="K6" s="495"/>
      <c r="L6" s="127"/>
      <c r="M6" s="455"/>
      <c r="N6" s="455"/>
      <c r="O6" s="455"/>
      <c r="P6" s="456"/>
    </row>
    <row r="7" spans="1:17" ht="16.5" customHeight="1" thickBot="1" x14ac:dyDescent="0.4">
      <c r="A7" s="188" t="s">
        <v>68</v>
      </c>
      <c r="B7" s="59">
        <v>243</v>
      </c>
      <c r="C7" s="496" t="s">
        <v>63</v>
      </c>
      <c r="D7" s="496"/>
      <c r="E7" s="496"/>
      <c r="F7" s="496"/>
      <c r="G7" s="494" t="s">
        <v>418</v>
      </c>
      <c r="H7" s="494"/>
      <c r="I7" s="494"/>
      <c r="J7" s="494"/>
      <c r="K7" s="495"/>
      <c r="L7" s="127"/>
      <c r="M7" s="455"/>
      <c r="N7" s="455"/>
      <c r="O7" s="455"/>
      <c r="P7" s="456"/>
    </row>
    <row r="8" spans="1:17" ht="15" customHeight="1" x14ac:dyDescent="0.35">
      <c r="A8" s="449" t="s">
        <v>78</v>
      </c>
      <c r="B8" s="450"/>
      <c r="C8" s="451"/>
      <c r="D8" s="452"/>
      <c r="E8" s="452"/>
      <c r="F8" s="452"/>
      <c r="G8" s="452"/>
      <c r="H8" s="452"/>
      <c r="I8" s="452"/>
      <c r="J8" s="452"/>
      <c r="K8" s="453"/>
      <c r="L8" s="128"/>
      <c r="M8" s="454" t="s">
        <v>324</v>
      </c>
      <c r="N8" s="455"/>
      <c r="O8" s="455"/>
      <c r="P8" s="456"/>
    </row>
    <row r="9" spans="1:17" ht="15.5" x14ac:dyDescent="0.35">
      <c r="A9" s="187" t="s">
        <v>298</v>
      </c>
      <c r="B9" s="23">
        <v>5</v>
      </c>
      <c r="C9" s="460" t="s">
        <v>323</v>
      </c>
      <c r="D9" s="461"/>
      <c r="E9" s="461"/>
      <c r="F9" s="461"/>
      <c r="G9" s="461"/>
      <c r="H9" s="461"/>
      <c r="I9" s="461"/>
      <c r="J9" s="461"/>
      <c r="K9" s="462"/>
      <c r="L9" s="128"/>
      <c r="M9" s="454"/>
      <c r="N9" s="455"/>
      <c r="O9" s="455"/>
      <c r="P9" s="456"/>
    </row>
    <row r="10" spans="1:17" ht="15.5" x14ac:dyDescent="0.35">
      <c r="A10" s="187" t="s">
        <v>69</v>
      </c>
      <c r="B10" s="23">
        <v>6</v>
      </c>
      <c r="C10" s="463"/>
      <c r="D10" s="464"/>
      <c r="E10" s="464"/>
      <c r="F10" s="464"/>
      <c r="G10" s="464"/>
      <c r="H10" s="464"/>
      <c r="I10" s="464"/>
      <c r="J10" s="464"/>
      <c r="K10" s="465"/>
      <c r="L10" s="128"/>
      <c r="M10" s="454"/>
      <c r="N10" s="455"/>
      <c r="O10" s="455"/>
      <c r="P10" s="456"/>
      <c r="Q10" s="14"/>
    </row>
    <row r="11" spans="1:17" ht="15.5" x14ac:dyDescent="0.35">
      <c r="A11" s="187" t="s">
        <v>70</v>
      </c>
      <c r="B11" s="23">
        <v>4</v>
      </c>
      <c r="C11" s="463"/>
      <c r="D11" s="464"/>
      <c r="E11" s="464"/>
      <c r="F11" s="464"/>
      <c r="G11" s="464"/>
      <c r="H11" s="464"/>
      <c r="I11" s="464"/>
      <c r="J11" s="464"/>
      <c r="K11" s="465"/>
      <c r="L11" s="128"/>
      <c r="M11" s="454"/>
      <c r="N11" s="455"/>
      <c r="O11" s="455"/>
      <c r="P11" s="456"/>
    </row>
    <row r="12" spans="1:17" ht="16" thickBot="1" x14ac:dyDescent="0.4">
      <c r="A12" s="188" t="s">
        <v>71</v>
      </c>
      <c r="B12" s="150">
        <v>3</v>
      </c>
      <c r="C12" s="466"/>
      <c r="D12" s="467"/>
      <c r="E12" s="467"/>
      <c r="F12" s="467"/>
      <c r="G12" s="467"/>
      <c r="H12" s="467"/>
      <c r="I12" s="467"/>
      <c r="J12" s="467"/>
      <c r="K12" s="468"/>
      <c r="L12" s="128"/>
      <c r="M12" s="454"/>
      <c r="N12" s="455"/>
      <c r="O12" s="455"/>
      <c r="P12" s="456"/>
    </row>
    <row r="13" spans="1:17" ht="17.149999999999999" customHeight="1" thickBot="1" x14ac:dyDescent="0.4">
      <c r="A13" s="469" t="s">
        <v>65</v>
      </c>
      <c r="B13" s="470"/>
      <c r="C13" s="470"/>
      <c r="D13" s="470"/>
      <c r="E13" s="470"/>
      <c r="F13" s="470"/>
      <c r="G13" s="470"/>
      <c r="H13" s="470"/>
      <c r="I13" s="470"/>
      <c r="J13" s="470"/>
      <c r="K13" s="471"/>
      <c r="L13" s="127"/>
      <c r="M13" s="457"/>
      <c r="N13" s="458"/>
      <c r="O13" s="458"/>
      <c r="P13" s="459"/>
    </row>
    <row r="14" spans="1:17" ht="49.4" customHeight="1" thickBot="1" x14ac:dyDescent="0.4">
      <c r="A14" s="406"/>
      <c r="B14" s="421"/>
      <c r="C14" s="86" t="s">
        <v>285</v>
      </c>
      <c r="D14" s="60" t="s">
        <v>258</v>
      </c>
      <c r="E14" s="86" t="s">
        <v>286</v>
      </c>
      <c r="F14" s="86" t="s">
        <v>287</v>
      </c>
      <c r="G14" s="90" t="s">
        <v>283</v>
      </c>
      <c r="H14" s="86" t="s">
        <v>259</v>
      </c>
      <c r="I14" s="124"/>
      <c r="J14" s="101"/>
      <c r="K14" s="101"/>
      <c r="L14" s="101"/>
      <c r="M14" s="87"/>
      <c r="N14" s="87"/>
      <c r="O14" s="87"/>
      <c r="P14" s="87"/>
    </row>
    <row r="15" spans="1:17" ht="14.5" customHeight="1" thickTop="1" x14ac:dyDescent="0.35">
      <c r="A15" s="422" t="s">
        <v>260</v>
      </c>
      <c r="B15" s="103" t="s">
        <v>292</v>
      </c>
      <c r="C15" s="61">
        <f>SUM(C16:C21)</f>
        <v>282</v>
      </c>
      <c r="D15" s="62">
        <f>SUM(D16:D21)</f>
        <v>366</v>
      </c>
      <c r="E15" s="62">
        <f>SUM(E16:E21)</f>
        <v>0</v>
      </c>
      <c r="F15" s="62">
        <f>SUM(F16:F21)</f>
        <v>648</v>
      </c>
      <c r="G15" s="62">
        <f>SUM(G16:G21)</f>
        <v>461</v>
      </c>
      <c r="H15" s="63">
        <f>G15*51.39</f>
        <v>23690.79</v>
      </c>
      <c r="I15" s="129"/>
      <c r="J15" s="425" t="s">
        <v>305</v>
      </c>
      <c r="K15" s="425"/>
      <c r="L15" s="426"/>
    </row>
    <row r="16" spans="1:17" x14ac:dyDescent="0.35">
      <c r="A16" s="423"/>
      <c r="B16" s="104" t="s">
        <v>196</v>
      </c>
      <c r="C16" s="158">
        <f>'6. MAQUETTE'!E37*1.5</f>
        <v>159</v>
      </c>
      <c r="D16" s="158">
        <f>'6. MAQUETTE'!G37</f>
        <v>182</v>
      </c>
      <c r="E16" s="158">
        <f>'6. MAQUETTE'!I5*2/3</f>
        <v>0</v>
      </c>
      <c r="F16" s="158">
        <f t="shared" ref="F16:F19" si="0">C16+D16+E16</f>
        <v>341</v>
      </c>
      <c r="G16" s="159">
        <f>'6. MAQUETTE'!L37</f>
        <v>227</v>
      </c>
      <c r="H16" s="160">
        <f>G16*51.39</f>
        <v>11665.53</v>
      </c>
      <c r="I16" s="129"/>
      <c r="J16" s="427"/>
      <c r="K16" s="427"/>
      <c r="L16" s="428"/>
      <c r="N16" s="14"/>
      <c r="O16" s="14"/>
    </row>
    <row r="17" spans="1:16" x14ac:dyDescent="0.35">
      <c r="A17" s="423"/>
      <c r="B17" s="104" t="s">
        <v>197</v>
      </c>
      <c r="C17" s="158">
        <f>'6. MAQUETTE'!E44*1.5</f>
        <v>0</v>
      </c>
      <c r="D17" s="158">
        <f>'6. MAQUETTE'!G44</f>
        <v>0</v>
      </c>
      <c r="E17" s="158">
        <f>'6. MAQUETTE'!I44*2/3</f>
        <v>0</v>
      </c>
      <c r="F17" s="158">
        <f t="shared" si="0"/>
        <v>0</v>
      </c>
      <c r="G17" s="159">
        <f>'6. MAQUETTE'!L44</f>
        <v>0</v>
      </c>
      <c r="H17" s="160">
        <f t="shared" ref="H17:H21" si="1">G17*51.39</f>
        <v>0</v>
      </c>
      <c r="I17" s="129"/>
      <c r="J17" s="427"/>
      <c r="K17" s="427"/>
      <c r="L17" s="428"/>
      <c r="N17" s="14"/>
      <c r="P17" s="14"/>
    </row>
    <row r="18" spans="1:16" ht="15" thickBot="1" x14ac:dyDescent="0.4">
      <c r="A18" s="423"/>
      <c r="B18" s="104" t="s">
        <v>198</v>
      </c>
      <c r="C18" s="158">
        <f>'6. MAQUETTE'!E79*1.5</f>
        <v>123</v>
      </c>
      <c r="D18" s="158">
        <f>'6. MAQUETTE'!G79</f>
        <v>184</v>
      </c>
      <c r="E18" s="158">
        <f>'6. MAQUETTE'!I79*2/3</f>
        <v>0</v>
      </c>
      <c r="F18" s="158">
        <f t="shared" si="0"/>
        <v>307</v>
      </c>
      <c r="G18" s="159">
        <f>'6. MAQUETTE'!L79</f>
        <v>234</v>
      </c>
      <c r="H18" s="160">
        <f t="shared" si="1"/>
        <v>12025.26</v>
      </c>
      <c r="I18" s="129"/>
      <c r="J18" s="429"/>
      <c r="K18" s="429"/>
      <c r="L18" s="430"/>
      <c r="M18" s="125"/>
      <c r="P18" s="14"/>
    </row>
    <row r="19" spans="1:16" ht="15" thickTop="1" x14ac:dyDescent="0.35">
      <c r="A19" s="423"/>
      <c r="B19" s="104" t="s">
        <v>199</v>
      </c>
      <c r="C19" s="158">
        <f>'6. MAQUETTE'!E86*1.5</f>
        <v>0</v>
      </c>
      <c r="D19" s="158">
        <f>'6. MAQUETTE'!G86</f>
        <v>0</v>
      </c>
      <c r="E19" s="158">
        <f>'6. MAQUETTE'!I86*2/3</f>
        <v>0</v>
      </c>
      <c r="F19" s="158">
        <f t="shared" si="0"/>
        <v>0</v>
      </c>
      <c r="G19" s="159">
        <f>'6. MAQUETTE'!L86</f>
        <v>0</v>
      </c>
      <c r="H19" s="160">
        <f t="shared" si="1"/>
        <v>0</v>
      </c>
      <c r="I19" s="91"/>
      <c r="J19" s="91"/>
      <c r="K19" s="91"/>
      <c r="L19" s="91"/>
    </row>
    <row r="20" spans="1:16" x14ac:dyDescent="0.35">
      <c r="A20" s="423"/>
      <c r="B20" s="104" t="s">
        <v>261</v>
      </c>
      <c r="C20" s="65"/>
      <c r="D20" s="65"/>
      <c r="E20" s="65"/>
      <c r="F20" s="65"/>
      <c r="G20" s="88"/>
      <c r="H20" s="64">
        <f t="shared" si="1"/>
        <v>0</v>
      </c>
      <c r="I20" s="91"/>
      <c r="J20" s="91"/>
      <c r="K20" s="91"/>
      <c r="L20" s="91"/>
    </row>
    <row r="21" spans="1:16" ht="15" thickBot="1" x14ac:dyDescent="0.4">
      <c r="A21" s="424"/>
      <c r="B21" s="105" t="s">
        <v>262</v>
      </c>
      <c r="C21" s="66"/>
      <c r="D21" s="66"/>
      <c r="E21" s="66"/>
      <c r="F21" s="66"/>
      <c r="G21" s="89"/>
      <c r="H21" s="67">
        <f t="shared" si="1"/>
        <v>0</v>
      </c>
      <c r="I21" s="91"/>
      <c r="J21" s="91"/>
      <c r="K21" s="91"/>
      <c r="L21" s="91"/>
      <c r="P21" s="14"/>
    </row>
    <row r="22" spans="1:16" ht="15" customHeight="1" x14ac:dyDescent="0.35">
      <c r="A22" s="438" t="s">
        <v>296</v>
      </c>
      <c r="B22" s="106" t="s">
        <v>263</v>
      </c>
      <c r="C22" s="109"/>
      <c r="D22" s="109"/>
      <c r="E22" s="109"/>
      <c r="F22" s="68">
        <v>573</v>
      </c>
      <c r="G22" s="109"/>
      <c r="H22" s="109"/>
      <c r="I22" s="91"/>
      <c r="J22" s="91"/>
      <c r="K22" s="91"/>
      <c r="L22" s="91"/>
    </row>
    <row r="23" spans="1:16" ht="15" thickBot="1" x14ac:dyDescent="0.4">
      <c r="A23" s="438"/>
      <c r="B23" s="107" t="s">
        <v>264</v>
      </c>
      <c r="C23" s="109"/>
      <c r="D23" s="109"/>
      <c r="E23" s="109"/>
      <c r="F23" s="69">
        <v>1467</v>
      </c>
      <c r="G23" s="109"/>
      <c r="H23" s="109"/>
      <c r="I23" s="91"/>
      <c r="J23" s="130"/>
      <c r="K23" s="130"/>
      <c r="L23" s="130"/>
      <c r="M23" s="131"/>
    </row>
    <row r="24" spans="1:16" ht="43.4" customHeight="1" thickTop="1" thickBot="1" x14ac:dyDescent="0.4">
      <c r="A24" s="439"/>
      <c r="B24" s="108" t="s">
        <v>265</v>
      </c>
      <c r="C24" s="109"/>
      <c r="D24" s="109"/>
      <c r="E24" s="109"/>
      <c r="F24" s="109"/>
      <c r="G24" s="109"/>
      <c r="H24" s="161">
        <f>IF(F15&gt;F22,F23,(F15/F22)*F23)</f>
        <v>1467</v>
      </c>
      <c r="J24" s="440" t="s">
        <v>299</v>
      </c>
      <c r="K24" s="441"/>
      <c r="L24" s="441"/>
      <c r="M24" s="442"/>
    </row>
    <row r="25" spans="1:16" ht="15" customHeight="1" x14ac:dyDescent="0.35">
      <c r="A25" s="443" t="s">
        <v>73</v>
      </c>
      <c r="B25" s="92" t="s">
        <v>74</v>
      </c>
      <c r="C25" s="98"/>
      <c r="D25" s="98"/>
      <c r="E25" s="98"/>
      <c r="F25" s="98"/>
      <c r="G25" s="98"/>
      <c r="H25" s="178"/>
      <c r="I25" s="99"/>
      <c r="J25" s="99"/>
      <c r="K25" s="99"/>
      <c r="L25" s="99"/>
    </row>
    <row r="26" spans="1:16" ht="15" customHeight="1" x14ac:dyDescent="0.35">
      <c r="A26" s="438"/>
      <c r="B26" s="92" t="s">
        <v>75</v>
      </c>
      <c r="C26" s="98"/>
      <c r="D26" s="98"/>
      <c r="E26" s="98"/>
      <c r="F26" s="98"/>
      <c r="G26" s="98"/>
      <c r="H26" s="178"/>
      <c r="I26" s="99"/>
      <c r="J26" s="99"/>
      <c r="K26" s="99"/>
      <c r="L26" s="99"/>
    </row>
    <row r="27" spans="1:16" ht="15" customHeight="1" x14ac:dyDescent="0.35">
      <c r="A27" s="438"/>
      <c r="B27" s="93" t="s">
        <v>76</v>
      </c>
      <c r="C27" s="98"/>
      <c r="D27" s="98"/>
      <c r="E27" s="98"/>
      <c r="F27" s="98"/>
      <c r="G27" s="98"/>
      <c r="H27" s="178"/>
      <c r="I27" s="99"/>
      <c r="J27" s="99"/>
      <c r="K27" s="99"/>
      <c r="L27" s="99"/>
    </row>
    <row r="28" spans="1:16" ht="15" customHeight="1" x14ac:dyDescent="0.35">
      <c r="A28" s="438"/>
      <c r="B28" s="93" t="s">
        <v>77</v>
      </c>
      <c r="C28" s="98"/>
      <c r="D28" s="98"/>
      <c r="E28" s="98"/>
      <c r="F28" s="98"/>
      <c r="G28" s="98"/>
      <c r="H28" s="178"/>
      <c r="I28" s="99"/>
      <c r="J28" s="99"/>
      <c r="K28" s="99"/>
      <c r="L28" s="99"/>
    </row>
    <row r="29" spans="1:16" ht="15" thickBot="1" x14ac:dyDescent="0.4">
      <c r="A29" s="439"/>
      <c r="B29" s="94" t="s">
        <v>294</v>
      </c>
      <c r="C29" s="95"/>
      <c r="D29" s="96"/>
      <c r="E29" s="96"/>
      <c r="F29" s="96"/>
      <c r="G29" s="96"/>
      <c r="H29" s="97">
        <f>SUM(H25:H28)</f>
        <v>0</v>
      </c>
    </row>
    <row r="30" spans="1:16" ht="15" thickBot="1" x14ac:dyDescent="0.4"/>
    <row r="31" spans="1:16" ht="32.15" customHeight="1" thickTop="1" thickBot="1" x14ac:dyDescent="0.4">
      <c r="A31" s="444" t="s">
        <v>266</v>
      </c>
      <c r="B31" s="445"/>
      <c r="C31" s="446">
        <f>(H15+H29)/(B4-H24)</f>
        <v>6.8155322209436138</v>
      </c>
      <c r="D31" s="447"/>
      <c r="E31" s="447"/>
      <c r="F31" s="448"/>
      <c r="G31" s="70"/>
      <c r="J31" s="440" t="s">
        <v>307</v>
      </c>
      <c r="K31" s="441"/>
      <c r="L31" s="441"/>
      <c r="M31" s="442"/>
    </row>
    <row r="32" spans="1:16" ht="32.15" customHeight="1" thickTop="1" thickBot="1" x14ac:dyDescent="0.4">
      <c r="A32" s="411" t="s">
        <v>267</v>
      </c>
      <c r="B32" s="412"/>
      <c r="C32" s="413">
        <f>IF(C31/15&lt;0,"--",IF(C31/15&lt;=1,1,C31/15))</f>
        <v>1</v>
      </c>
      <c r="D32" s="414"/>
      <c r="E32" s="414"/>
      <c r="F32" s="415"/>
      <c r="G32" s="70"/>
    </row>
    <row r="33" spans="1:13" ht="15" customHeight="1" thickBot="1" x14ac:dyDescent="0.4">
      <c r="A33" s="71"/>
      <c r="B33" s="71"/>
      <c r="C33" s="72"/>
      <c r="D33" s="72"/>
      <c r="E33" s="72"/>
      <c r="F33" s="72"/>
      <c r="G33" s="70"/>
      <c r="H33" s="14"/>
    </row>
    <row r="34" spans="1:13" ht="16.399999999999999" customHeight="1" thickTop="1" thickBot="1" x14ac:dyDescent="0.4">
      <c r="C34" s="416" t="s">
        <v>304</v>
      </c>
      <c r="E34" s="72"/>
      <c r="F34" s="418" t="s">
        <v>303</v>
      </c>
      <c r="G34" s="419"/>
      <c r="H34" s="420"/>
      <c r="K34" s="431" t="s">
        <v>326</v>
      </c>
      <c r="L34" s="432"/>
      <c r="M34" s="433"/>
    </row>
    <row r="35" spans="1:13" ht="46.4" customHeight="1" thickBot="1" x14ac:dyDescent="0.4">
      <c r="C35" s="417"/>
      <c r="E35" s="72"/>
      <c r="F35" s="73" t="s">
        <v>268</v>
      </c>
      <c r="G35" s="74" t="s">
        <v>269</v>
      </c>
      <c r="H35" s="75" t="s">
        <v>270</v>
      </c>
    </row>
    <row r="36" spans="1:13" ht="15.5" x14ac:dyDescent="0.35">
      <c r="A36" s="434" t="s">
        <v>72</v>
      </c>
      <c r="B36" s="189" t="s">
        <v>271</v>
      </c>
      <c r="C36" s="190">
        <f>H15*F43</f>
        <v>23690.79</v>
      </c>
      <c r="D36" s="76"/>
      <c r="E36" s="191" t="s">
        <v>291</v>
      </c>
      <c r="F36" s="157">
        <f>B9</f>
        <v>5</v>
      </c>
      <c r="G36" s="77">
        <f>B4</f>
        <v>4943</v>
      </c>
      <c r="H36" s="78">
        <f>F36*G36</f>
        <v>24715</v>
      </c>
    </row>
    <row r="37" spans="1:13" ht="15.5" x14ac:dyDescent="0.35">
      <c r="A37" s="435"/>
      <c r="B37" s="192" t="s">
        <v>272</v>
      </c>
      <c r="C37" s="193">
        <f>F40*H24</f>
        <v>26406</v>
      </c>
      <c r="D37" s="70"/>
      <c r="E37" s="194" t="s">
        <v>288</v>
      </c>
      <c r="F37" s="157">
        <f>B10</f>
        <v>6</v>
      </c>
      <c r="G37" s="79">
        <f>B5</f>
        <v>3943</v>
      </c>
      <c r="H37" s="9">
        <f t="shared" ref="H37:H39" si="2">F37*G37</f>
        <v>23658</v>
      </c>
    </row>
    <row r="38" spans="1:13" ht="16" thickBot="1" x14ac:dyDescent="0.4">
      <c r="A38" s="435"/>
      <c r="B38" s="195" t="s">
        <v>293</v>
      </c>
      <c r="C38" s="196">
        <f>H29</f>
        <v>0</v>
      </c>
      <c r="D38" s="70"/>
      <c r="E38" s="194" t="s">
        <v>289</v>
      </c>
      <c r="F38" s="157">
        <f>B11</f>
        <v>4</v>
      </c>
      <c r="G38" s="79">
        <f t="shared" ref="G38:G39" si="3">B6</f>
        <v>2443</v>
      </c>
      <c r="H38" s="9">
        <f t="shared" si="2"/>
        <v>9772</v>
      </c>
    </row>
    <row r="39" spans="1:13" ht="16" thickBot="1" x14ac:dyDescent="0.4">
      <c r="A39" s="436"/>
      <c r="B39" s="122" t="s">
        <v>273</v>
      </c>
      <c r="C39" s="123">
        <f>C36+C37+C38</f>
        <v>50096.79</v>
      </c>
      <c r="D39" s="70"/>
      <c r="E39" s="194" t="s">
        <v>290</v>
      </c>
      <c r="F39" s="157">
        <f>B12</f>
        <v>3</v>
      </c>
      <c r="G39" s="79">
        <f t="shared" si="3"/>
        <v>243</v>
      </c>
      <c r="H39" s="9">
        <f t="shared" si="2"/>
        <v>729</v>
      </c>
    </row>
    <row r="40" spans="1:13" ht="16" thickBot="1" x14ac:dyDescent="0.4">
      <c r="A40" s="437"/>
      <c r="B40" s="114" t="s">
        <v>274</v>
      </c>
      <c r="C40" s="197">
        <f>IFERROR(C39/F40,"0 €")</f>
        <v>2783.1550000000002</v>
      </c>
      <c r="D40" s="70"/>
      <c r="E40" s="80" t="s">
        <v>203</v>
      </c>
      <c r="F40" s="81">
        <f>SUM(F36:F39)</f>
        <v>18</v>
      </c>
      <c r="G40" s="82"/>
      <c r="H40" s="83">
        <f>SUM(H36:H39)</f>
        <v>58874</v>
      </c>
    </row>
    <row r="41" spans="1:13" ht="16" thickBot="1" x14ac:dyDescent="0.4">
      <c r="A41" s="403" t="s">
        <v>270</v>
      </c>
      <c r="B41" s="115" t="s">
        <v>275</v>
      </c>
      <c r="C41" s="116">
        <f>H36+H37+H38+H39</f>
        <v>58874</v>
      </c>
      <c r="D41" s="70"/>
      <c r="E41" s="405" t="s">
        <v>276</v>
      </c>
      <c r="F41" s="406"/>
      <c r="G41" s="406"/>
      <c r="H41" s="84">
        <f>IFERROR(H40/F40,0)</f>
        <v>3270.7777777777778</v>
      </c>
    </row>
    <row r="42" spans="1:13" ht="16" thickBot="1" x14ac:dyDescent="0.4">
      <c r="A42" s="404"/>
      <c r="B42" s="117" t="s">
        <v>276</v>
      </c>
      <c r="C42" s="198">
        <f>IFERROR(C41/F40,"0 €")</f>
        <v>3270.7777777777778</v>
      </c>
      <c r="D42" s="70"/>
    </row>
    <row r="43" spans="1:13" ht="16" thickBot="1" x14ac:dyDescent="0.4">
      <c r="A43" s="407" t="s">
        <v>277</v>
      </c>
      <c r="B43" s="119" t="s">
        <v>278</v>
      </c>
      <c r="C43" s="120">
        <f>C41-C39</f>
        <v>8777.2099999999991</v>
      </c>
      <c r="E43" s="102" t="s">
        <v>301</v>
      </c>
      <c r="F43" s="111">
        <v>1</v>
      </c>
    </row>
    <row r="44" spans="1:13" ht="16" thickBot="1" x14ac:dyDescent="0.4">
      <c r="A44" s="408"/>
      <c r="B44" s="121" t="s">
        <v>279</v>
      </c>
      <c r="C44" s="118">
        <f>C42-C40</f>
        <v>487.62277777777763</v>
      </c>
      <c r="E44" s="112" t="s">
        <v>302</v>
      </c>
    </row>
    <row r="45" spans="1:13" x14ac:dyDescent="0.35">
      <c r="A45" s="176"/>
      <c r="E45" s="113" t="s">
        <v>300</v>
      </c>
    </row>
    <row r="46" spans="1:13" x14ac:dyDescent="0.35">
      <c r="B46" s="110"/>
      <c r="C46" s="110" t="str">
        <f>IF(C43=0,"autofinancé",IF(C43&lt;0,"déficitaire","excédentaire"))</f>
        <v>excédentaire</v>
      </c>
      <c r="E46" s="85"/>
    </row>
    <row r="47" spans="1:13" x14ac:dyDescent="0.35">
      <c r="E47" s="85"/>
    </row>
    <row r="48" spans="1:13" x14ac:dyDescent="0.35">
      <c r="A48" s="151"/>
      <c r="B48" s="151"/>
      <c r="C48" s="151"/>
      <c r="D48" s="151"/>
      <c r="E48" s="151"/>
      <c r="F48" s="151"/>
      <c r="G48" s="151"/>
      <c r="H48" s="151"/>
    </row>
    <row r="49" spans="1:8" x14ac:dyDescent="0.35">
      <c r="A49" s="152" t="s">
        <v>319</v>
      </c>
      <c r="B49" s="153"/>
      <c r="C49" s="154">
        <f>'2.DESCRIPTION FORMATION'!C70</f>
        <v>0</v>
      </c>
      <c r="D49" s="151"/>
      <c r="E49" s="151"/>
      <c r="F49" s="151"/>
      <c r="G49" s="151"/>
      <c r="H49" s="151"/>
    </row>
    <row r="50" spans="1:8" x14ac:dyDescent="0.35">
      <c r="A50" s="151"/>
      <c r="B50" s="151"/>
      <c r="C50" s="151"/>
      <c r="D50" s="151"/>
      <c r="E50" s="151"/>
      <c r="F50" s="151"/>
      <c r="G50" s="151"/>
      <c r="H50" s="151"/>
    </row>
    <row r="51" spans="1:8" ht="15" thickBot="1" x14ac:dyDescent="0.4">
      <c r="A51" s="151"/>
      <c r="B51" s="151"/>
      <c r="C51" s="151"/>
      <c r="D51" s="151"/>
      <c r="E51" s="151"/>
      <c r="F51" s="151"/>
      <c r="G51" s="151"/>
      <c r="H51" s="151"/>
    </row>
    <row r="52" spans="1:8" ht="57.75" customHeight="1" thickBot="1" x14ac:dyDescent="0.4">
      <c r="A52" s="409" t="s">
        <v>218</v>
      </c>
      <c r="B52" s="410"/>
      <c r="C52" s="36"/>
    </row>
  </sheetData>
  <mergeCells count="38">
    <mergeCell ref="A1:K1"/>
    <mergeCell ref="M1:P1"/>
    <mergeCell ref="A2:B2"/>
    <mergeCell ref="C2:K2"/>
    <mergeCell ref="C3:K3"/>
    <mergeCell ref="M3:P7"/>
    <mergeCell ref="C4:F4"/>
    <mergeCell ref="G4:K4"/>
    <mergeCell ref="C5:F5"/>
    <mergeCell ref="G5:K5"/>
    <mergeCell ref="C6:F6"/>
    <mergeCell ref="G6:K6"/>
    <mergeCell ref="C7:F7"/>
    <mergeCell ref="G7:K7"/>
    <mergeCell ref="A8:B8"/>
    <mergeCell ref="C8:K8"/>
    <mergeCell ref="M8:P13"/>
    <mergeCell ref="C9:K12"/>
    <mergeCell ref="A13:K13"/>
    <mergeCell ref="A14:B14"/>
    <mergeCell ref="A15:A21"/>
    <mergeCell ref="J15:L18"/>
    <mergeCell ref="K34:M34"/>
    <mergeCell ref="A36:A40"/>
    <mergeCell ref="A22:A24"/>
    <mergeCell ref="J24:M24"/>
    <mergeCell ref="A25:A29"/>
    <mergeCell ref="A31:B31"/>
    <mergeCell ref="C31:F31"/>
    <mergeCell ref="J31:M31"/>
    <mergeCell ref="A41:A42"/>
    <mergeCell ref="E41:G41"/>
    <mergeCell ref="A43:A44"/>
    <mergeCell ref="A52:B52"/>
    <mergeCell ref="A32:B32"/>
    <mergeCell ref="C32:F32"/>
    <mergeCell ref="C34:C35"/>
    <mergeCell ref="F34:H34"/>
  </mergeCells>
  <conditionalFormatting sqref="C31:F31">
    <cfRule type="cellIs" dxfId="15" priority="2" operator="lessThan">
      <formula>0</formula>
    </cfRule>
    <cfRule type="cellIs" dxfId="14" priority="6" operator="lessThan">
      <formula>15</formula>
    </cfRule>
    <cfRule type="cellIs" dxfId="13" priority="7" operator="greaterThan">
      <formula>15</formula>
    </cfRule>
  </conditionalFormatting>
  <conditionalFormatting sqref="D36 C46">
    <cfRule type="containsText" dxfId="12" priority="3" operator="containsText" text="déf">
      <formula>NOT(ISERROR(SEARCH("déf",C36)))</formula>
    </cfRule>
    <cfRule type="containsText" dxfId="11" priority="4" operator="containsText" text="jack">
      <formula>NOT(ISERROR(SEARCH("jack",C36)))</formula>
    </cfRule>
    <cfRule type="containsText" dxfId="10" priority="5" operator="containsText" text="autofi">
      <formula>NOT(ISERROR(SEARCH("autofi",C36)))</formula>
    </cfRule>
  </conditionalFormatting>
  <conditionalFormatting sqref="C46">
    <cfRule type="containsText" dxfId="9" priority="1" operator="containsText" text="excédentaire">
      <formula>NOT(ISERROR(SEARCH("excédentaire",C46)))</formula>
    </cfRule>
  </conditionalFormatting>
  <dataValidations count="1">
    <dataValidation type="list" allowBlank="1" showInputMessage="1" showErrorMessage="1" sqref="C52" xr:uid="{770389C8-751F-4DEB-90CE-DAFABFB00601}">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B3" sqref="B3:K3"/>
    </sheetView>
  </sheetViews>
  <sheetFormatPr baseColWidth="10" defaultRowHeight="14.5" x14ac:dyDescent="0.35"/>
  <cols>
    <col min="1" max="1" width="62.54296875" customWidth="1"/>
    <col min="2" max="2" width="20.453125" customWidth="1"/>
    <col min="3" max="3" width="16.81640625" customWidth="1"/>
    <col min="6" max="6" width="13" customWidth="1"/>
  </cols>
  <sheetData>
    <row r="1" spans="1:20" ht="18.5" x14ac:dyDescent="0.45">
      <c r="A1" s="499" t="s">
        <v>328</v>
      </c>
      <c r="B1" s="499"/>
      <c r="C1" s="499"/>
      <c r="D1" s="499"/>
      <c r="E1" s="499"/>
      <c r="F1" s="499"/>
      <c r="G1" s="499"/>
      <c r="H1" s="499"/>
      <c r="I1" s="499"/>
      <c r="J1" s="499"/>
      <c r="K1" s="499"/>
      <c r="L1" s="21"/>
      <c r="M1" s="21"/>
      <c r="N1" s="21"/>
      <c r="O1" s="21"/>
      <c r="P1" s="21"/>
      <c r="Q1" s="21"/>
      <c r="R1" s="21"/>
      <c r="S1" s="21"/>
      <c r="T1" s="21"/>
    </row>
    <row r="2" spans="1:20" s="21" customFormat="1" ht="30" customHeight="1" x14ac:dyDescent="0.35">
      <c r="A2" s="497" t="s">
        <v>220</v>
      </c>
      <c r="B2" s="497"/>
      <c r="C2" s="497"/>
      <c r="D2" s="497"/>
      <c r="E2" s="497"/>
      <c r="F2" s="497"/>
      <c r="G2" s="497"/>
      <c r="H2" s="497"/>
      <c r="I2" s="497"/>
      <c r="J2" s="497"/>
      <c r="K2" s="497"/>
    </row>
    <row r="3" spans="1:20" ht="15.5" x14ac:dyDescent="0.35">
      <c r="A3" s="54" t="s">
        <v>170</v>
      </c>
      <c r="B3" s="199" t="s">
        <v>5</v>
      </c>
      <c r="C3" s="500" t="s">
        <v>459</v>
      </c>
      <c r="D3" s="502"/>
      <c r="E3" s="500" t="s">
        <v>460</v>
      </c>
      <c r="F3" s="501"/>
      <c r="G3" s="501"/>
      <c r="H3" s="501"/>
      <c r="I3" s="501"/>
      <c r="J3" s="501"/>
      <c r="K3" s="502"/>
      <c r="L3" s="21"/>
      <c r="M3" s="21"/>
      <c r="N3" s="21"/>
      <c r="O3" s="21"/>
      <c r="P3" s="21"/>
      <c r="Q3" s="21"/>
      <c r="R3" s="21"/>
      <c r="S3" s="21"/>
      <c r="T3" s="21"/>
    </row>
    <row r="4" spans="1:20" ht="15.5" x14ac:dyDescent="0.35">
      <c r="A4" s="54" t="s">
        <v>172</v>
      </c>
      <c r="B4" s="12"/>
      <c r="C4" s="503" t="s">
        <v>162</v>
      </c>
      <c r="D4" s="503"/>
      <c r="E4" s="503" t="s">
        <v>171</v>
      </c>
      <c r="F4" s="503"/>
      <c r="G4" s="503"/>
      <c r="H4" s="503"/>
      <c r="I4" s="503"/>
      <c r="J4" s="503"/>
      <c r="K4" s="503"/>
      <c r="L4" s="21"/>
      <c r="M4" s="21"/>
      <c r="N4" s="21"/>
      <c r="O4" s="21"/>
      <c r="P4" s="21"/>
      <c r="Q4" s="21"/>
      <c r="R4" s="21"/>
      <c r="S4" s="21"/>
      <c r="T4" s="21"/>
    </row>
    <row r="5" spans="1:20" ht="27.75" customHeight="1" x14ac:dyDescent="0.35">
      <c r="A5" s="54" t="s">
        <v>232</v>
      </c>
      <c r="B5" s="22"/>
      <c r="C5" s="503" t="s">
        <v>162</v>
      </c>
      <c r="D5" s="503"/>
      <c r="E5" s="505" t="s">
        <v>230</v>
      </c>
      <c r="F5" s="506"/>
      <c r="G5" s="506"/>
      <c r="H5" s="506"/>
      <c r="I5" s="506"/>
      <c r="J5" s="506"/>
      <c r="K5" s="507"/>
      <c r="L5" s="21"/>
      <c r="M5" s="21"/>
      <c r="N5" s="21"/>
      <c r="O5" s="21"/>
      <c r="P5" s="21"/>
      <c r="Q5" s="21"/>
      <c r="R5" s="21"/>
      <c r="S5" s="21"/>
      <c r="T5" s="21"/>
    </row>
    <row r="6" spans="1:20" ht="39.75" customHeight="1" x14ac:dyDescent="0.35">
      <c r="A6" s="55" t="s">
        <v>219</v>
      </c>
      <c r="B6" s="37"/>
      <c r="C6" s="504" t="s">
        <v>162</v>
      </c>
      <c r="D6" s="504"/>
      <c r="E6" s="505" t="s">
        <v>230</v>
      </c>
      <c r="F6" s="506"/>
      <c r="G6" s="506"/>
      <c r="H6" s="506"/>
      <c r="I6" s="506"/>
      <c r="J6" s="506"/>
      <c r="K6" s="507"/>
      <c r="L6" s="21"/>
      <c r="M6" s="21"/>
      <c r="N6" s="21"/>
      <c r="O6" s="21"/>
      <c r="P6" s="21"/>
      <c r="Q6" s="21"/>
      <c r="R6" s="21"/>
      <c r="S6" s="21"/>
      <c r="T6" s="21"/>
    </row>
    <row r="7" spans="1:20" ht="15.5" x14ac:dyDescent="0.35">
      <c r="A7" s="498" t="s">
        <v>174</v>
      </c>
      <c r="B7" s="498"/>
      <c r="C7" s="498"/>
      <c r="D7" s="498"/>
      <c r="E7" s="498"/>
      <c r="F7" s="498"/>
      <c r="G7" s="498"/>
      <c r="H7" s="498"/>
      <c r="I7" s="498"/>
      <c r="J7" s="498"/>
      <c r="K7" s="498"/>
    </row>
    <row r="8" spans="1:20" ht="30.75" customHeight="1" x14ac:dyDescent="0.35">
      <c r="A8" s="54" t="s">
        <v>9</v>
      </c>
      <c r="B8" s="22"/>
      <c r="C8" s="504" t="s">
        <v>162</v>
      </c>
      <c r="D8" s="504"/>
      <c r="E8" s="505" t="s">
        <v>230</v>
      </c>
      <c r="F8" s="506"/>
      <c r="G8" s="506"/>
      <c r="H8" s="506"/>
      <c r="I8" s="506"/>
      <c r="J8" s="506"/>
      <c r="K8" s="507"/>
    </row>
    <row r="9" spans="1:20" ht="34.5" customHeight="1" x14ac:dyDescent="0.35">
      <c r="A9" s="54" t="s">
        <v>229</v>
      </c>
      <c r="B9" s="22"/>
      <c r="C9" s="504" t="s">
        <v>162</v>
      </c>
      <c r="D9" s="504"/>
      <c r="E9" s="505" t="s">
        <v>230</v>
      </c>
      <c r="F9" s="506"/>
      <c r="G9" s="506"/>
      <c r="H9" s="506"/>
      <c r="I9" s="506"/>
      <c r="J9" s="506"/>
      <c r="K9" s="507"/>
    </row>
    <row r="10" spans="1:20" ht="17.25" customHeight="1" x14ac:dyDescent="0.35">
      <c r="A10" s="2" t="s">
        <v>221</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8" priority="12" stopIfTrue="1">
      <formula>#REF!&lt;&gt;"Favorable"</formula>
    </cfRule>
  </conditionalFormatting>
  <conditionalFormatting sqref="C4:C6">
    <cfRule type="expression" dxfId="7" priority="11">
      <formula>($B$20="Non")</formula>
    </cfRule>
  </conditionalFormatting>
  <conditionalFormatting sqref="C4:C6">
    <cfRule type="expression" dxfId="6" priority="10">
      <formula>($B$21="Non")</formula>
    </cfRule>
  </conditionalFormatting>
  <conditionalFormatting sqref="E4:E6">
    <cfRule type="expression" dxfId="5" priority="7">
      <formula>($B$20="Non")</formula>
    </cfRule>
  </conditionalFormatting>
  <conditionalFormatting sqref="E8:E9">
    <cfRule type="expression" dxfId="4" priority="2">
      <formula>($B$20="Non")</formula>
    </cfRule>
  </conditionalFormatting>
  <conditionalFormatting sqref="C8:C9">
    <cfRule type="expression" dxfId="3" priority="6" stopIfTrue="1">
      <formula>#REF!&lt;&gt;"Favorable"</formula>
    </cfRule>
  </conditionalFormatting>
  <conditionalFormatting sqref="C8:C9">
    <cfRule type="expression" dxfId="2" priority="5">
      <formula>($B$20="Non")</formula>
    </cfRule>
  </conditionalFormatting>
  <conditionalFormatting sqref="C8:C9">
    <cfRule type="expression" dxfId="1" priority="4">
      <formula>($B$21="Non")</formula>
    </cfRule>
  </conditionalFormatting>
  <conditionalFormatting sqref="C3 E3">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B4</xm:sqref>
        </x14:dataValidation>
        <x14:dataValidation type="list" allowBlank="1" showInputMessage="1" showErrorMessage="1" xr:uid="{00000000-0002-0000-0800-000002000000}">
          <x14:formula1>
            <xm:f>Données!$B$5:$B$7</xm:f>
          </x14:formula1>
          <xm:sqref>B8</xm:sqref>
        </x14:dataValidation>
        <x14:dataValidation type="list" allowBlank="1" showErrorMessage="1" xr:uid="{C34456EE-B313-4D24-A923-E8086DA4A5A5}">
          <x14:formula1>
            <xm:f>'[BOOST_Maquette SE_2023-24_VF.xlsx]Données'!#REF!</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306" t="s">
        <v>320</v>
      </c>
      <c r="B1" s="307"/>
      <c r="C1" s="307"/>
    </row>
    <row r="2" spans="1:3" ht="15" thickBot="1" x14ac:dyDescent="0.4">
      <c r="A2" s="325" t="s">
        <v>188</v>
      </c>
      <c r="B2" s="325"/>
      <c r="C2" s="325"/>
    </row>
    <row r="3" spans="1:3" ht="16" thickBot="1" x14ac:dyDescent="0.4">
      <c r="A3" s="508" t="s">
        <v>204</v>
      </c>
      <c r="B3" s="509"/>
      <c r="C3" s="510"/>
    </row>
    <row r="4" spans="1:3" ht="15.5" x14ac:dyDescent="0.35">
      <c r="A4" s="28"/>
      <c r="B4" s="28" t="s">
        <v>205</v>
      </c>
      <c r="C4" s="28" t="s">
        <v>206</v>
      </c>
    </row>
    <row r="5" spans="1:3" x14ac:dyDescent="0.35">
      <c r="A5" s="29" t="s">
        <v>207</v>
      </c>
      <c r="B5" s="10"/>
      <c r="C5" s="11"/>
    </row>
    <row r="6" spans="1:3" x14ac:dyDescent="0.35">
      <c r="A6" s="29" t="s">
        <v>208</v>
      </c>
      <c r="B6" s="30">
        <v>0</v>
      </c>
      <c r="C6" s="30">
        <v>0</v>
      </c>
    </row>
    <row r="7" spans="1:3" x14ac:dyDescent="0.35">
      <c r="A7" s="31" t="s">
        <v>209</v>
      </c>
      <c r="B7" s="32"/>
      <c r="C7" s="11"/>
    </row>
    <row r="8" spans="1:3" x14ac:dyDescent="0.35">
      <c r="A8" s="31" t="s">
        <v>210</v>
      </c>
      <c r="B8" s="32"/>
      <c r="C8" s="33"/>
    </row>
    <row r="9" spans="1:3" x14ac:dyDescent="0.35">
      <c r="A9" s="29" t="s">
        <v>211</v>
      </c>
      <c r="B9" s="32"/>
      <c r="C9" s="33"/>
    </row>
    <row r="10" spans="1:3" x14ac:dyDescent="0.35">
      <c r="A10" s="29" t="s">
        <v>212</v>
      </c>
      <c r="B10" s="32"/>
      <c r="C10" s="33"/>
    </row>
    <row r="11" spans="1:3" x14ac:dyDescent="0.35">
      <c r="A11" s="31" t="s">
        <v>213</v>
      </c>
      <c r="B11" s="32"/>
      <c r="C11" s="33"/>
    </row>
    <row r="12" spans="1:3" x14ac:dyDescent="0.35">
      <c r="A12" s="31" t="s">
        <v>247</v>
      </c>
      <c r="B12" s="32"/>
      <c r="C12" s="34"/>
    </row>
    <row r="13" spans="1:3" x14ac:dyDescent="0.35">
      <c r="A13" s="29" t="s">
        <v>214</v>
      </c>
      <c r="B13" s="32"/>
      <c r="C13" s="34"/>
    </row>
    <row r="14" spans="1:3" x14ac:dyDescent="0.35">
      <c r="A14" s="29" t="s">
        <v>215</v>
      </c>
      <c r="B14" s="32"/>
      <c r="C14" s="34"/>
    </row>
    <row r="15" spans="1:3" x14ac:dyDescent="0.35">
      <c r="A15" s="31" t="s">
        <v>216</v>
      </c>
      <c r="B15" s="32"/>
      <c r="C15" s="34"/>
    </row>
    <row r="16" spans="1:3" x14ac:dyDescent="0.35">
      <c r="A16" s="21"/>
      <c r="B16" s="21"/>
      <c r="C16" s="21"/>
    </row>
    <row r="17" spans="1:6" x14ac:dyDescent="0.35">
      <c r="A17" s="21"/>
      <c r="B17" s="21"/>
      <c r="C17" s="21"/>
    </row>
    <row r="19" spans="1:6" ht="15" thickBot="1" x14ac:dyDescent="0.4"/>
    <row r="20" spans="1:6" ht="65.25" customHeight="1" thickBot="1" x14ac:dyDescent="0.4">
      <c r="A20" s="35" t="s">
        <v>217</v>
      </c>
      <c r="B20" s="36"/>
      <c r="C20" s="21"/>
      <c r="D20" s="21"/>
      <c r="E20" s="21"/>
      <c r="F20" s="2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453125" bestFit="1" customWidth="1"/>
  </cols>
  <sheetData>
    <row r="1" spans="1:12" x14ac:dyDescent="0.35">
      <c r="A1" t="s">
        <v>145</v>
      </c>
      <c r="D1" t="s">
        <v>146</v>
      </c>
      <c r="F1" t="s">
        <v>86</v>
      </c>
      <c r="G1" t="s">
        <v>87</v>
      </c>
      <c r="H1" t="s">
        <v>140</v>
      </c>
      <c r="I1" t="s">
        <v>147</v>
      </c>
      <c r="J1" t="s">
        <v>151</v>
      </c>
      <c r="K1" t="s">
        <v>158</v>
      </c>
      <c r="L1" t="s">
        <v>164</v>
      </c>
    </row>
    <row r="2" spans="1:12" x14ac:dyDescent="0.35">
      <c r="A2" t="s">
        <v>1</v>
      </c>
      <c r="B2" t="s">
        <v>5</v>
      </c>
      <c r="C2" t="s">
        <v>32</v>
      </c>
      <c r="D2" t="s">
        <v>39</v>
      </c>
      <c r="E2" t="s">
        <v>55</v>
      </c>
      <c r="F2" t="s">
        <v>79</v>
      </c>
      <c r="G2" t="s">
        <v>118</v>
      </c>
      <c r="H2" t="s">
        <v>141</v>
      </c>
      <c r="I2" t="s">
        <v>148</v>
      </c>
      <c r="J2" t="s">
        <v>156</v>
      </c>
      <c r="K2" t="s">
        <v>159</v>
      </c>
      <c r="L2" t="s">
        <v>163</v>
      </c>
    </row>
    <row r="3" spans="1:12" x14ac:dyDescent="0.35">
      <c r="A3" t="s">
        <v>2</v>
      </c>
      <c r="B3" t="s">
        <v>6</v>
      </c>
      <c r="C3" t="s">
        <v>33</v>
      </c>
      <c r="D3" t="s">
        <v>40</v>
      </c>
      <c r="E3" t="s">
        <v>56</v>
      </c>
      <c r="F3" t="s">
        <v>80</v>
      </c>
      <c r="G3" t="s">
        <v>119</v>
      </c>
      <c r="H3" t="s">
        <v>142</v>
      </c>
      <c r="I3" t="s">
        <v>149</v>
      </c>
      <c r="J3" t="s">
        <v>155</v>
      </c>
      <c r="K3" t="s">
        <v>160</v>
      </c>
      <c r="L3" t="s">
        <v>165</v>
      </c>
    </row>
    <row r="4" spans="1:12" x14ac:dyDescent="0.35">
      <c r="A4" t="s">
        <v>3</v>
      </c>
      <c r="D4" t="s">
        <v>41</v>
      </c>
      <c r="E4" t="s">
        <v>57</v>
      </c>
      <c r="F4" t="s">
        <v>81</v>
      </c>
      <c r="G4" t="s">
        <v>120</v>
      </c>
      <c r="H4" t="s">
        <v>143</v>
      </c>
      <c r="I4" t="s">
        <v>150</v>
      </c>
      <c r="J4" t="s">
        <v>152</v>
      </c>
      <c r="K4" t="s">
        <v>161</v>
      </c>
    </row>
    <row r="5" spans="1:12" x14ac:dyDescent="0.35">
      <c r="A5" t="s">
        <v>4</v>
      </c>
      <c r="B5" t="s">
        <v>7</v>
      </c>
      <c r="D5" t="s">
        <v>43</v>
      </c>
      <c r="E5" t="s">
        <v>58</v>
      </c>
      <c r="F5" t="s">
        <v>82</v>
      </c>
      <c r="G5" t="s">
        <v>123</v>
      </c>
      <c r="H5" t="s">
        <v>144</v>
      </c>
      <c r="J5" t="s">
        <v>153</v>
      </c>
    </row>
    <row r="6" spans="1:12" x14ac:dyDescent="0.35">
      <c r="B6" t="s">
        <v>8</v>
      </c>
      <c r="D6" t="s">
        <v>47</v>
      </c>
      <c r="E6" t="s">
        <v>59</v>
      </c>
      <c r="F6" t="s">
        <v>83</v>
      </c>
      <c r="G6" t="s">
        <v>132</v>
      </c>
      <c r="J6" t="s">
        <v>154</v>
      </c>
    </row>
    <row r="7" spans="1:12" x14ac:dyDescent="0.35">
      <c r="B7" t="s">
        <v>231</v>
      </c>
      <c r="D7" t="s">
        <v>48</v>
      </c>
      <c r="E7" t="s">
        <v>60</v>
      </c>
      <c r="F7" t="s">
        <v>84</v>
      </c>
      <c r="G7" t="s">
        <v>133</v>
      </c>
      <c r="J7" t="s">
        <v>157</v>
      </c>
    </row>
    <row r="8" spans="1:12" x14ac:dyDescent="0.35">
      <c r="D8" t="s">
        <v>51</v>
      </c>
      <c r="E8" t="s">
        <v>61</v>
      </c>
      <c r="F8" t="s">
        <v>85</v>
      </c>
      <c r="G8" t="s">
        <v>137</v>
      </c>
    </row>
    <row r="9" spans="1:12" x14ac:dyDescent="0.35">
      <c r="D9" t="s">
        <v>53</v>
      </c>
      <c r="G9" t="s">
        <v>138</v>
      </c>
    </row>
    <row r="10" spans="1:12" x14ac:dyDescent="0.35">
      <c r="D10" t="s">
        <v>44</v>
      </c>
      <c r="G10" t="s">
        <v>136</v>
      </c>
    </row>
    <row r="11" spans="1:12" x14ac:dyDescent="0.35">
      <c r="D11" t="s">
        <v>45</v>
      </c>
      <c r="G11" t="s">
        <v>124</v>
      </c>
    </row>
    <row r="12" spans="1:12" x14ac:dyDescent="0.35">
      <c r="D12" t="s">
        <v>42</v>
      </c>
      <c r="G12" t="s">
        <v>125</v>
      </c>
    </row>
    <row r="13" spans="1:12" x14ac:dyDescent="0.35">
      <c r="D13" t="s">
        <v>46</v>
      </c>
      <c r="G13" t="s">
        <v>126</v>
      </c>
    </row>
    <row r="14" spans="1:12" x14ac:dyDescent="0.35">
      <c r="D14" t="s">
        <v>49</v>
      </c>
      <c r="G14" t="s">
        <v>127</v>
      </c>
    </row>
    <row r="15" spans="1:12" x14ac:dyDescent="0.35">
      <c r="D15" t="s">
        <v>50</v>
      </c>
      <c r="G15" t="s">
        <v>128</v>
      </c>
    </row>
    <row r="16" spans="1:12" x14ac:dyDescent="0.35">
      <c r="D16" t="s">
        <v>52</v>
      </c>
      <c r="G16" t="s">
        <v>129</v>
      </c>
    </row>
    <row r="17" spans="4:7" x14ac:dyDescent="0.35">
      <c r="D17" t="s">
        <v>38</v>
      </c>
      <c r="G17" t="s">
        <v>95</v>
      </c>
    </row>
    <row r="18" spans="4:7" x14ac:dyDescent="0.35">
      <c r="D18" t="s">
        <v>54</v>
      </c>
      <c r="G18" t="s">
        <v>96</v>
      </c>
    </row>
    <row r="19" spans="4:7" x14ac:dyDescent="0.35">
      <c r="D19" t="s">
        <v>173</v>
      </c>
      <c r="G19" t="s">
        <v>97</v>
      </c>
    </row>
    <row r="20" spans="4:7" x14ac:dyDescent="0.35">
      <c r="G20" t="s">
        <v>98</v>
      </c>
    </row>
    <row r="21" spans="4:7" x14ac:dyDescent="0.35">
      <c r="G21" t="s">
        <v>99</v>
      </c>
    </row>
    <row r="22" spans="4:7" x14ac:dyDescent="0.35">
      <c r="G22" t="s">
        <v>101</v>
      </c>
    </row>
    <row r="23" spans="4:7" x14ac:dyDescent="0.35">
      <c r="G23" t="s">
        <v>102</v>
      </c>
    </row>
    <row r="24" spans="4:7" x14ac:dyDescent="0.35">
      <c r="G24" t="s">
        <v>103</v>
      </c>
    </row>
    <row r="25" spans="4:7" x14ac:dyDescent="0.35">
      <c r="G25" t="s">
        <v>104</v>
      </c>
    </row>
    <row r="26" spans="4:7" x14ac:dyDescent="0.35">
      <c r="G26" t="s">
        <v>106</v>
      </c>
    </row>
    <row r="27" spans="4:7" x14ac:dyDescent="0.35">
      <c r="G27" t="s">
        <v>107</v>
      </c>
    </row>
    <row r="28" spans="4:7" x14ac:dyDescent="0.35">
      <c r="G28" t="s">
        <v>108</v>
      </c>
    </row>
    <row r="29" spans="4:7" x14ac:dyDescent="0.35">
      <c r="G29" t="s">
        <v>109</v>
      </c>
    </row>
    <row r="30" spans="4:7" x14ac:dyDescent="0.35">
      <c r="G30" t="s">
        <v>110</v>
      </c>
    </row>
    <row r="31" spans="4:7" x14ac:dyDescent="0.35">
      <c r="G31" t="s">
        <v>111</v>
      </c>
    </row>
    <row r="32" spans="4:7" x14ac:dyDescent="0.35">
      <c r="G32" t="s">
        <v>112</v>
      </c>
    </row>
    <row r="33" spans="7:7" x14ac:dyDescent="0.35">
      <c r="G33" t="s">
        <v>113</v>
      </c>
    </row>
    <row r="34" spans="7:7" x14ac:dyDescent="0.35">
      <c r="G34" t="s">
        <v>114</v>
      </c>
    </row>
    <row r="35" spans="7:7" x14ac:dyDescent="0.35">
      <c r="G35" t="s">
        <v>115</v>
      </c>
    </row>
    <row r="36" spans="7:7" x14ac:dyDescent="0.35">
      <c r="G36" t="s">
        <v>88</v>
      </c>
    </row>
    <row r="37" spans="7:7" x14ac:dyDescent="0.35">
      <c r="G37" t="s">
        <v>89</v>
      </c>
    </row>
    <row r="38" spans="7:7" x14ac:dyDescent="0.35">
      <c r="G38" t="s">
        <v>91</v>
      </c>
    </row>
    <row r="39" spans="7:7" x14ac:dyDescent="0.35">
      <c r="G39" t="s">
        <v>92</v>
      </c>
    </row>
    <row r="40" spans="7:7" x14ac:dyDescent="0.35">
      <c r="G40" t="s">
        <v>94</v>
      </c>
    </row>
    <row r="41" spans="7:7" x14ac:dyDescent="0.35">
      <c r="G41" t="s">
        <v>130</v>
      </c>
    </row>
    <row r="42" spans="7:7" x14ac:dyDescent="0.35">
      <c r="G42" t="s">
        <v>122</v>
      </c>
    </row>
    <row r="43" spans="7:7" x14ac:dyDescent="0.35">
      <c r="G43" t="s">
        <v>121</v>
      </c>
    </row>
    <row r="44" spans="7:7" x14ac:dyDescent="0.35">
      <c r="G44" t="s">
        <v>90</v>
      </c>
    </row>
    <row r="45" spans="7:7" x14ac:dyDescent="0.35">
      <c r="G45" t="s">
        <v>93</v>
      </c>
    </row>
    <row r="46" spans="7:7" x14ac:dyDescent="0.35">
      <c r="G46" t="s">
        <v>100</v>
      </c>
    </row>
    <row r="47" spans="7:7" x14ac:dyDescent="0.35">
      <c r="G47" t="s">
        <v>105</v>
      </c>
    </row>
    <row r="48" spans="7:7" x14ac:dyDescent="0.35">
      <c r="G48" t="s">
        <v>116</v>
      </c>
    </row>
    <row r="49" spans="7:7" x14ac:dyDescent="0.35">
      <c r="G49" t="s">
        <v>117</v>
      </c>
    </row>
    <row r="50" spans="7:7" x14ac:dyDescent="0.35">
      <c r="G50" t="s">
        <v>131</v>
      </c>
    </row>
    <row r="51" spans="7:7" x14ac:dyDescent="0.35">
      <c r="G51" t="s">
        <v>134</v>
      </c>
    </row>
    <row r="52" spans="7:7" x14ac:dyDescent="0.35">
      <c r="G52" t="s">
        <v>135</v>
      </c>
    </row>
    <row r="53" spans="7:7" x14ac:dyDescent="0.35">
      <c r="G53" t="s">
        <v>139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2023-05-12T12:05:41Z</dcterms:modified>
</cp:coreProperties>
</file>